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Andrzej\ANDRZEJ\INTERNET - CMS EDITO\Publikacje i foldery\Publikacje 2025\Rocznik 2025\Korekty\Korekty 22.12.2025\2-EXCEL 22.12.2025\"/>
    </mc:Choice>
  </mc:AlternateContent>
  <xr:revisionPtr revIDLastSave="0" documentId="13_ncr:1_{C59270FA-1DCF-4933-A313-FFEE7BCF6A44}" xr6:coauthVersionLast="36" xr6:coauthVersionMax="36" xr10:uidLastSave="{00000000-0000-0000-0000-000000000000}"/>
  <bookViews>
    <workbookView xWindow="0" yWindow="0" windowWidth="25140" windowHeight="9588" tabRatio="744" xr2:uid="{00000000-000D-0000-FFFF-FFFF00000000}"/>
  </bookViews>
  <sheets>
    <sheet name="Strona 1 - Tabl. przeglądowa I " sheetId="1" r:id="rId1"/>
    <sheet name="Strona 2 - Tabl. przeglądowa I " sheetId="2" r:id="rId2"/>
    <sheet name="Strona 3 - Tabl. przeglądowa I " sheetId="3" r:id="rId3"/>
    <sheet name="Strona 4 - Tabl. przeglądowa I " sheetId="4" r:id="rId4"/>
    <sheet name="Strona 5 - Tabl. przeglądowa I " sheetId="5" r:id="rId5"/>
  </sheets>
  <definedNames>
    <definedName name="I._WOJEWÓDZTWO_NA_TLE_KRAJU_W_2023_R.">'Strona 1 - Tabl. przeglądowa I '!$A$1</definedName>
    <definedName name="I._WOJEWÓDZTWO_NA_TLE_KRAJU_W_2023_R.__cd.">'Strona 2 - Tabl. przeglądowa I '!$A$1</definedName>
    <definedName name="I._WOJEWÓDZTWO_NA_TLE_KRAJU_W_2023_R.__cd.__.">'Strona 3 - Tabl. przeglądowa I '!$A$1</definedName>
    <definedName name="I._WOJEWÓDZTWO_NA_TLE_KRAJU_W_2023_R.__cd.__..">'Strona 4 - Tabl. przeglądowa I '!$A$1</definedName>
    <definedName name="I._WOJEWÓDZTWO_NA_TLE_KRAJU_W_2023_R.__dok.">'Strona 5 - Tabl. przeglądowa I '!$A$1</definedName>
    <definedName name="_xlnm.Print_Area" localSheetId="4">'Strona 5 - Tabl. przeglądowa I '!$A$1:$F$54</definedName>
  </definedNames>
  <calcPr calcId="191029"/>
</workbook>
</file>

<file path=xl/calcChain.xml><?xml version="1.0" encoding="utf-8"?>
<calcChain xmlns="http://schemas.openxmlformats.org/spreadsheetml/2006/main">
  <c r="D17" i="3" l="1"/>
</calcChain>
</file>

<file path=xl/sharedStrings.xml><?xml version="1.0" encoding="utf-8"?>
<sst xmlns="http://schemas.openxmlformats.org/spreadsheetml/2006/main" count="432" uniqueCount="315">
  <si>
    <t>WYSZCZEGÓLNIENIE</t>
  </si>
  <si>
    <t>SPECIFICATION</t>
  </si>
  <si>
    <t>POWIERZCHNIA. SAMORZĄD TERYTORIALNY – stan w dniu 31 grudnia</t>
  </si>
  <si>
    <t>AREA. LOCAL GOVERNMENT – as of 31 December</t>
  </si>
  <si>
    <t>Powiaty</t>
  </si>
  <si>
    <t>Powiats</t>
  </si>
  <si>
    <t>Miasta na prawach powiatu</t>
  </si>
  <si>
    <t>Cities with powiat status</t>
  </si>
  <si>
    <t>Gminy</t>
  </si>
  <si>
    <t>Gminas</t>
  </si>
  <si>
    <t>Miasta</t>
  </si>
  <si>
    <t>Towns</t>
  </si>
  <si>
    <t>Miejscowości wiejskie</t>
  </si>
  <si>
    <t>Rural localities</t>
  </si>
  <si>
    <t>Sołectwa</t>
  </si>
  <si>
    <t>Village administrator’s offices</t>
  </si>
  <si>
    <t>OCHRONA ŚRODOWISKA</t>
  </si>
  <si>
    <t>ENVIRONMENTAL PROTECTION</t>
  </si>
  <si>
    <t>Emisja zanieczyszczeń powietrza z zakładów szczególnie uciążliwych dla czystości powietrza w tys. t:</t>
  </si>
  <si>
    <t>Emission of air pollutants from plants of significant nuisance to air quality in thousand tonnes:</t>
  </si>
  <si>
    <t>pyłowych</t>
  </si>
  <si>
    <t>particulate</t>
  </si>
  <si>
    <t>gazowych</t>
  </si>
  <si>
    <t>gaseous</t>
  </si>
  <si>
    <t>w tym: biologiczne</t>
  </si>
  <si>
    <t>of which: biological</t>
  </si>
  <si>
    <t>Odpady wytworzone (w ciągu roku; z wyłączeniem odpadów komunalnych) w tys. t</t>
  </si>
  <si>
    <t>Waste generated (during the year; excluding municipal waste) in thousand tonnes</t>
  </si>
  <si>
    <t>Nakłady na środki trwałe (ceny bieżące):</t>
  </si>
  <si>
    <t>Outlays on fixed assets (current prices):</t>
  </si>
  <si>
    <t>służące ochronie środowiska:</t>
  </si>
  <si>
    <t>in environmental protection:</t>
  </si>
  <si>
    <t>w milionach złotych</t>
  </si>
  <si>
    <t>in million PLN</t>
  </si>
  <si>
    <t>w % nakładów inwestycyjnych ogółem</t>
  </si>
  <si>
    <t>•</t>
  </si>
  <si>
    <t>in % of total investment outlays</t>
  </si>
  <si>
    <t>służące gospodarce wodnej:</t>
  </si>
  <si>
    <t>in water management:</t>
  </si>
  <si>
    <t>w liczbach bezwzględnych</t>
  </si>
  <si>
    <t>in absolute numbers</t>
  </si>
  <si>
    <t>na 10 tys. ludności</t>
  </si>
  <si>
    <t>per 10 thousand population</t>
  </si>
  <si>
    <t>LUDNOŚĆ</t>
  </si>
  <si>
    <t>POPULATION</t>
  </si>
  <si>
    <t>Ludność (stan w dniu 31 grudnia) w tys.</t>
  </si>
  <si>
    <t>Population (as of 31 December) in thousands</t>
  </si>
  <si>
    <t>miasta</t>
  </si>
  <si>
    <t>urban areas</t>
  </si>
  <si>
    <t>wieś</t>
  </si>
  <si>
    <t>rural areas</t>
  </si>
  <si>
    <t>w tym kobiety</t>
  </si>
  <si>
    <t>of which females</t>
  </si>
  <si>
    <t>Ludność w wieku nieprodukcyjnym na 100 osób w wieku produkcyjnym (stan w dniu 31 grudnia)</t>
  </si>
  <si>
    <t>Non-working age population per 100 persons of working age (as of 31 December)</t>
  </si>
  <si>
    <t>LUDNOŚĆ (dok.)</t>
  </si>
  <si>
    <t>POPULATION (cont.)</t>
  </si>
  <si>
    <t>Saldo migracji wewnętrznych i zagranicznych na pobyt stały na 1000 ludności</t>
  </si>
  <si>
    <t>Internal and international net migration for permanent residence per 1000 population</t>
  </si>
  <si>
    <t>RYNEK PRACY. WYNAGRODZENIA</t>
  </si>
  <si>
    <t>LABOUR MARKET. WAGES AND SALARIES</t>
  </si>
  <si>
    <t>Przeciętne miesięczne wynagrodzenie brutto w zł</t>
  </si>
  <si>
    <t>Average monthly gross wages and salaries in PLN</t>
  </si>
  <si>
    <t>Bezrobotni zarejestrowani (stan w dniu 31 grudnia) w tys.</t>
  </si>
  <si>
    <t>Registered unemployed persons (as of 31 December) in thousands</t>
  </si>
  <si>
    <t>mieszkania: w tysiącach</t>
  </si>
  <si>
    <t>dwellings: in thousands</t>
  </si>
  <si>
    <t>Mieszkania oddane do użytkowania:</t>
  </si>
  <si>
    <t>Dwellings completed:</t>
  </si>
  <si>
    <t>w tysiącach</t>
  </si>
  <si>
    <t>in thousands</t>
  </si>
  <si>
    <t>na 1000 ludności</t>
  </si>
  <si>
    <t>per 1000 population</t>
  </si>
  <si>
    <t>Długość sieci (stan w dniu 31 grudnia) w km:</t>
  </si>
  <si>
    <t>Network (as of 31 December) in km:</t>
  </si>
  <si>
    <t>gazowej</t>
  </si>
  <si>
    <t>gas supply</t>
  </si>
  <si>
    <t>podstawowych</t>
  </si>
  <si>
    <t>primary</t>
  </si>
  <si>
    <t>liceach ogólnokształcących</t>
  </si>
  <si>
    <t>general secondary</t>
  </si>
  <si>
    <t>technikach</t>
  </si>
  <si>
    <t>technical secondary</t>
  </si>
  <si>
    <t>policealnych</t>
  </si>
  <si>
    <t>post-secondary</t>
  </si>
  <si>
    <t>na 1000 dzieci w wieku 3–6 lat</t>
  </si>
  <si>
    <t>per 1000 children aged 3–6</t>
  </si>
  <si>
    <t>lekarze</t>
  </si>
  <si>
    <t>doctors</t>
  </si>
  <si>
    <t>lekarze dentyści</t>
  </si>
  <si>
    <t>dentists</t>
  </si>
  <si>
    <t>Przychodnie</t>
  </si>
  <si>
    <t>Szpitale ogólne</t>
  </si>
  <si>
    <t>General hospitals</t>
  </si>
  <si>
    <t>Łóżka w szpitalach ogólnych w tys.</t>
  </si>
  <si>
    <t>Beds in general hospitals in thousands</t>
  </si>
  <si>
    <t>KULTURA. TURYSTYKA</t>
  </si>
  <si>
    <t>CULTURE. TOURISM</t>
  </si>
  <si>
    <t>Biblioteki publiczne (łącznie z filiami; stan w dniu 31 grudnia)</t>
  </si>
  <si>
    <t>Public libraries (including branches; as of 31 December)</t>
  </si>
  <si>
    <t>Wypożyczenia na 1 czytelnika w wol.</t>
  </si>
  <si>
    <t>Loans per borrower in vol.</t>
  </si>
  <si>
    <t>Muzea i oddziały muzealne (stan w dniu 31 grudnia)</t>
  </si>
  <si>
    <t>Museums with branches (as of 31 December)</t>
  </si>
  <si>
    <t>Zwiedzający muzea i wystawy w tys.</t>
  </si>
  <si>
    <t>Museum and exhibition visitors in thousands</t>
  </si>
  <si>
    <t>Kina stałe (stan w dniu 31 grudnia)</t>
  </si>
  <si>
    <t>Widzowie w kinach stałych w tys.</t>
  </si>
  <si>
    <t>miejsca noclegowe (stan w dniu 31 lipca) w tys.</t>
  </si>
  <si>
    <t>korzystający z noclegów w tys.</t>
  </si>
  <si>
    <t>tourists accommodated in thousands</t>
  </si>
  <si>
    <t>Zbiory w tys. t:</t>
  </si>
  <si>
    <t>Production in thousand tonnes:</t>
  </si>
  <si>
    <t>zboża</t>
  </si>
  <si>
    <t>cereals</t>
  </si>
  <si>
    <t>ziemniaki</t>
  </si>
  <si>
    <t>potatoes</t>
  </si>
  <si>
    <t>Plony z 1 ha w dt:</t>
  </si>
  <si>
    <t>LEŚNICTWO</t>
  </si>
  <si>
    <t xml:space="preserve"> FORESTRY</t>
  </si>
  <si>
    <t>Powierzchnia lasów (stan w dniu 31 grudnia) w tys. ha</t>
  </si>
  <si>
    <t>Lesistość w %</t>
  </si>
  <si>
    <t>Forest cover in %</t>
  </si>
  <si>
    <t>PRZEMYSŁ I BUDOWNICTWO</t>
  </si>
  <si>
    <t>INDUSTRY AND CONSTRUCTION</t>
  </si>
  <si>
    <t>Produkcja sprzedana przemysłu (ceny bieżące):</t>
  </si>
  <si>
    <t>Sold production of industry (current prices):</t>
  </si>
  <si>
    <t>na 1 mieszkańca w zł</t>
  </si>
  <si>
    <t>per capita in PLN</t>
  </si>
  <si>
    <t>Drogi publiczne o twardej nawierzchni (miejskie i zamiejskie) w km</t>
  </si>
  <si>
    <t>Hard surface public roads (urban and non-urban) in km</t>
  </si>
  <si>
    <t>HANDEL – stan w dniu 31 grudnia</t>
  </si>
  <si>
    <t>TRADE – as of 31 December</t>
  </si>
  <si>
    <t>Sklepy</t>
  </si>
  <si>
    <t>Shops</t>
  </si>
  <si>
    <t>Targowiska stałe</t>
  </si>
  <si>
    <t>Permanent marketplaces</t>
  </si>
  <si>
    <t>FINANSE PUBLICZNE</t>
  </si>
  <si>
    <t>PUBLIC FINANCE</t>
  </si>
  <si>
    <t>Dochody:</t>
  </si>
  <si>
    <t>Revenue:</t>
  </si>
  <si>
    <t>Wydatki:</t>
  </si>
  <si>
    <t>Expenditure:</t>
  </si>
  <si>
    <t>Budżety miast na prawach powiatu:</t>
  </si>
  <si>
    <t>Budgets of cities with powiat status:</t>
  </si>
  <si>
    <t>FINANSE PUBLICZNE (dok.)</t>
  </si>
  <si>
    <t>PUBLIC FINANCE (cont.)</t>
  </si>
  <si>
    <t>Budżety powiatów:</t>
  </si>
  <si>
    <t>Budgets of powiats:</t>
  </si>
  <si>
    <t>Budżety województw:</t>
  </si>
  <si>
    <t>Budgets of voivodships:</t>
  </si>
  <si>
    <t>INWESTYCJE. ŚRODKI TRWAŁE</t>
  </si>
  <si>
    <t>INVESTMENTS. FIXED ASSETS</t>
  </si>
  <si>
    <t>Produkt krajowy brutto (ceny bieżące):</t>
  </si>
  <si>
    <t>Gross domestic product (current prices):</t>
  </si>
  <si>
    <t>Wartość dodana brutto (ceny bieżące):</t>
  </si>
  <si>
    <t>Gross value added (current prices):</t>
  </si>
  <si>
    <t>Nominalne dochody do dyspozycji brutto w sektorze gospodarstw domowych:</t>
  </si>
  <si>
    <t>PODMIOTY GOSPODARKI NARODOWEJ</t>
  </si>
  <si>
    <t>ENTITIES OF THE NATIONAL ECONOMY</t>
  </si>
  <si>
    <t>sektor publiczny</t>
  </si>
  <si>
    <t>public sector</t>
  </si>
  <si>
    <t>sektor prywatny</t>
  </si>
  <si>
    <t>private sector</t>
  </si>
  <si>
    <r>
      <t>Powierzchnia w km</t>
    </r>
    <r>
      <rPr>
        <vertAlign val="superscript"/>
        <sz val="9"/>
        <rFont val="Arial"/>
        <family val="2"/>
        <charset val="238"/>
      </rPr>
      <t>2</t>
    </r>
  </si>
  <si>
    <r>
      <t>Ludność na 1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powierzchni ogólnej (stan w dniu 31 grudnia)</t>
    </r>
  </si>
  <si>
    <r>
      <t>Area in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</si>
  <si>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Municipal wastewater treatment plants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(as of 31 December)</t>
    </r>
  </si>
  <si>
    <r>
      <t xml:space="preserve">Polska
</t>
    </r>
    <r>
      <rPr>
        <sz val="9"/>
        <color theme="1" tint="0.34998626667073579"/>
        <rFont val="Arial"/>
        <family val="2"/>
        <charset val="238"/>
      </rPr>
      <t>Poland</t>
    </r>
  </si>
  <si>
    <r>
      <t xml:space="preserve">Województwo
</t>
    </r>
    <r>
      <rPr>
        <sz val="9"/>
        <color theme="1" tint="0.34998626667073579"/>
        <rFont val="Arial"/>
        <family val="2"/>
        <charset val="238"/>
      </rPr>
      <t>Voivodship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</si>
  <si>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</si>
  <si>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z podwyższonym usuwaniem biogenów</t>
  </si>
  <si>
    <r>
      <t>Stopa bezrobocia rejestrowanego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>(stan w dniu 31 grudnia) w %</t>
    </r>
  </si>
  <si>
    <r>
      <t>Registered unemployment rate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  <r>
      <rPr>
        <sz val="9"/>
        <color theme="1" tint="0.34998626667073579"/>
        <rFont val="Arial"/>
        <family val="2"/>
        <charset val="238"/>
      </rPr>
      <t>(as of 31 December) in %</t>
    </r>
  </si>
  <si>
    <r>
      <t>OCHRONA ZDROWIA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– stan w dniu 31 grudnia</t>
    </r>
  </si>
  <si>
    <r>
      <t>Pracownicy medyczni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>:</t>
    </r>
  </si>
  <si>
    <r>
      <t>pielęgniarki</t>
    </r>
    <r>
      <rPr>
        <vertAlign val="superscript"/>
        <sz val="9"/>
        <rFont val="Arial"/>
        <family val="2"/>
        <charset val="238"/>
      </rPr>
      <t>c</t>
    </r>
  </si>
  <si>
    <r>
      <t>Apteki ogólnodostępne</t>
    </r>
    <r>
      <rPr>
        <vertAlign val="superscript"/>
        <sz val="9"/>
        <rFont val="Arial"/>
        <family val="2"/>
        <charset val="238"/>
      </rPr>
      <t>d</t>
    </r>
  </si>
  <si>
    <r>
      <t>Baza noclegowa turystyki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>:</t>
    </r>
  </si>
  <si>
    <r>
      <t>Medical personnel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>:</t>
    </r>
  </si>
  <si>
    <r>
      <t>nurses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</si>
  <si>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Generally available pharmacies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</si>
  <si>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HEALTH CARE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– as of 31 December</t>
    </r>
  </si>
  <si>
    <r>
      <t>Tourist accommodation establishments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>:</t>
    </r>
  </si>
  <si>
    <r>
      <t>Sprzedaż produkcji budowlano-montażowej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(ceny bieżące):</t>
    </r>
  </si>
  <si>
    <r>
      <t>Samochody osobowe zarejestrowane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>w tys. szt.</t>
    </r>
  </si>
  <si>
    <r>
      <t>Placówki pocztowe</t>
    </r>
    <r>
      <rPr>
        <vertAlign val="superscript"/>
        <sz val="9"/>
        <rFont val="Arial"/>
        <family val="2"/>
        <charset val="238"/>
      </rPr>
      <t>c</t>
    </r>
  </si>
  <si>
    <r>
      <t>Sales of construction and assembly production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(current prices):</t>
    </r>
  </si>
  <si>
    <r>
      <t>Registered passenger cars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thousand units</t>
    </r>
  </si>
  <si>
    <t>ROLNICTWO</t>
  </si>
  <si>
    <t>AGRICULTURE</t>
  </si>
  <si>
    <t>Forest area (as of 31 December) in thousand ha</t>
  </si>
  <si>
    <r>
      <t>Nakłady inwestycyjne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(ceny bieżące):</t>
    </r>
  </si>
  <si>
    <r>
      <t>Wartość brutto środków trwałych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(stan w dniu 31 grudnia; bieżące ceny ewidencyjne):</t>
    </r>
  </si>
  <si>
    <r>
      <t>Investment outlays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(current prices):</t>
    </r>
  </si>
  <si>
    <r>
      <t>Gross value of fixed assets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(as of 31 December; current book-keeping prices):</t>
    </r>
  </si>
  <si>
    <t>with increased biogene removal</t>
  </si>
  <si>
    <t>MIESZKANIA. INFRASTRUKTURA KOMUNALNA</t>
  </si>
  <si>
    <t>DWELLINGS. MUNICIPAL INFRASTRUCTURE</t>
  </si>
  <si>
    <t>Outpatients departments</t>
  </si>
  <si>
    <t>Indoor cinemas (as of 31 December)</t>
  </si>
  <si>
    <t>Audience in indoor cinemas in thousands</t>
  </si>
  <si>
    <t>bed places (as of 31 July) in thousands</t>
  </si>
  <si>
    <r>
      <t>Population per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of total area (as of 31 December)</t>
    </r>
  </si>
  <si>
    <t>WYMIAR SPRAWIEDLIWOŚCI</t>
  </si>
  <si>
    <t>JUSTICE</t>
  </si>
  <si>
    <t xml:space="preserve">a Pracujące na sieci kanalizacyjnej. </t>
  </si>
  <si>
    <t xml:space="preserve">b Pozycja obejmuje odpady odebrane od wszystkich właścicieli nieruchomości i uznawana jest za odpady wytworzone. </t>
  </si>
  <si>
    <t xml:space="preserve">a Working on sewage network. </t>
  </si>
  <si>
    <t>a Łącznie z danymi o placówkach podległych resortom obrony narodowej oraz spraw wewnętrznych i administracji.</t>
  </si>
  <si>
    <t xml:space="preserve">c Łącznie z magistrami pielęgniarstwa. </t>
  </si>
  <si>
    <t xml:space="preserve">e Dotyczy obiektów posiadających 10 i więcej miejsc noclegowych. Dane opracowano z uwzględnieniem imputacji dla jednostek, które odmówiły udziału w badaniu. </t>
  </si>
  <si>
    <t>a Data include health care units subordinated to the Ministry of National Defence as well as the Ministry of the Interior and Administration.</t>
  </si>
  <si>
    <t xml:space="preserve">a Zrealizowanej przez podmioty budowlane – według miejsca wykonania robót. </t>
  </si>
  <si>
    <t xml:space="preserve">b Łącznie z posiadającymi pozwolenia czasowe (na okres 30 dni) wydane w końcu roku. </t>
  </si>
  <si>
    <t xml:space="preserve">c Dane dotyczą placówek operatora wyznaczonego. </t>
  </si>
  <si>
    <t xml:space="preserve">a Według lokalizacji inwestycji. </t>
  </si>
  <si>
    <t xml:space="preserve">b Według siedziby jednostki lokalnej rodzaju działalności. </t>
  </si>
  <si>
    <t>Ubytek naturalny na 1000 ludności</t>
  </si>
  <si>
    <t>Natural decrease per 1000 population</t>
  </si>
  <si>
    <t xml:space="preserve">a By investment location. </t>
  </si>
  <si>
    <r>
      <t xml:space="preserve">Polska=100
</t>
    </r>
    <r>
      <rPr>
        <sz val="9"/>
        <color theme="1" tint="0.34998626667073579"/>
        <rFont val="Arial"/>
        <family val="2"/>
        <charset val="238"/>
      </rPr>
      <t>Poland=100</t>
    </r>
  </si>
  <si>
    <t xml:space="preserve">b Estimate includes waste collected from all property owners and considered to be waste generated. </t>
  </si>
  <si>
    <t>Yields per ha in dt:</t>
  </si>
  <si>
    <t>b Including vehicles with a temporary permission (for a period of 30 days) issued at the end of the year.</t>
  </si>
  <si>
    <t>c Data concern offices of the appointed operators.</t>
  </si>
  <si>
    <r>
      <t>Budżety gmin</t>
    </r>
    <r>
      <rPr>
        <b/>
        <vertAlign val="superscript"/>
        <sz val="9"/>
        <rFont val="Arial"/>
        <family val="2"/>
        <charset val="238"/>
      </rPr>
      <t>d</t>
    </r>
    <r>
      <rPr>
        <b/>
        <sz val="9"/>
        <rFont val="Arial"/>
        <family val="2"/>
        <charset val="238"/>
      </rPr>
      <t>:</t>
    </r>
  </si>
  <si>
    <r>
      <t>Budgets of gminas</t>
    </r>
    <r>
      <rPr>
        <b/>
        <vertAlign val="superscript"/>
        <sz val="9"/>
        <color theme="1" tint="0.34998626667073579"/>
        <rFont val="Arial"/>
        <family val="2"/>
        <charset val="238"/>
      </rPr>
      <t>d</t>
    </r>
    <r>
      <rPr>
        <b/>
        <sz val="9"/>
        <color theme="1" tint="0.34998626667073579"/>
        <rFont val="Arial"/>
        <family val="2"/>
        <charset val="238"/>
      </rPr>
      <t>:</t>
    </r>
  </si>
  <si>
    <t>d Bez dochodów i wydatków gmin mających również status miasta na prawach powiatu.</t>
  </si>
  <si>
    <t xml:space="preserve">d Excluding revenue and expenditure of gminas which are also cities with powiat status. </t>
  </si>
  <si>
    <t xml:space="preserve">c Including masters of nursery. </t>
  </si>
  <si>
    <t>e Data concern establishments with 10 and more bed places. Data were compiled taking into account imputation for units which refused to participate in the survey.</t>
  </si>
  <si>
    <t xml:space="preserve">a Realised by construction entities – by place of performing works. </t>
  </si>
  <si>
    <t>Gross nominal disposable income in the household sector:</t>
  </si>
  <si>
    <t>b By seat of a local kind-of-activity unit.</t>
  </si>
  <si>
    <r>
      <t>Postal service offices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</si>
  <si>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Zasoby mieszkaniowe (stan w dniu 31 grudnia):</t>
  </si>
  <si>
    <t>Dwelling stocks (as of 31 December):</t>
  </si>
  <si>
    <t>a Według miejsca zamieszkania, na podstawie administracyjnych źródeł danych.</t>
  </si>
  <si>
    <t>a By place of residence, on the basis of administrative data sources.</t>
  </si>
  <si>
    <t>wodociągowej (rozdzielczej i przemysłowej)</t>
  </si>
  <si>
    <t>water supply (distribution and transmission)</t>
  </si>
  <si>
    <r>
      <t>kanalizacyjnej (rozdzielczej)</t>
    </r>
    <r>
      <rPr>
        <vertAlign val="superscript"/>
        <sz val="9"/>
        <rFont val="Arial"/>
        <family val="2"/>
        <charset val="238"/>
      </rPr>
      <t>c</t>
    </r>
  </si>
  <si>
    <r>
      <t>sewage (distribution)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</si>
  <si>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EDUKACJA I WYCHOWANIE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– stan na początku roku szkolnego</t>
    </r>
  </si>
  <si>
    <r>
      <t>EDUCATION</t>
    </r>
    <r>
      <rPr>
        <vertAlign val="superscript"/>
        <sz val="9"/>
        <color theme="1" tint="0.34998626667073579"/>
        <rFont val="Arial"/>
        <family val="2"/>
        <charset val="238"/>
      </rPr>
      <t>d</t>
    </r>
    <r>
      <rPr>
        <sz val="9"/>
        <color theme="1" tint="0.34998626667073579"/>
        <rFont val="Arial"/>
        <family val="2"/>
        <charset val="238"/>
      </rPr>
      <t xml:space="preserve"> – as of the beginning of the school year</t>
    </r>
  </si>
  <si>
    <r>
      <t>Uczniowie w szkołach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tys.:</t>
    </r>
  </si>
  <si>
    <r>
      <t>Pupils and students in schools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 xml:space="preserve"> in thousands:</t>
    </r>
  </si>
  <si>
    <r>
      <t>branżowych I stopnia</t>
    </r>
    <r>
      <rPr>
        <vertAlign val="superscript"/>
        <sz val="9"/>
        <rFont val="Arial"/>
        <family val="2"/>
        <charset val="238"/>
      </rPr>
      <t>f</t>
    </r>
  </si>
  <si>
    <r>
      <t>stage I sectoral vocational</t>
    </r>
    <r>
      <rPr>
        <vertAlign val="superscript"/>
        <sz val="9"/>
        <color theme="1" tint="0.34998626667073579"/>
        <rFont val="Arial"/>
        <family val="2"/>
        <charset val="238"/>
      </rPr>
      <t>f</t>
    </r>
  </si>
  <si>
    <r>
      <t>ogólnokształcących artystycznych</t>
    </r>
    <r>
      <rPr>
        <vertAlign val="superscript"/>
        <sz val="9"/>
        <color theme="1"/>
        <rFont val="Arial"/>
        <family val="2"/>
        <charset val="238"/>
      </rPr>
      <t>g</t>
    </r>
  </si>
  <si>
    <r>
      <t>general art</t>
    </r>
    <r>
      <rPr>
        <vertAlign val="superscript"/>
        <sz val="9"/>
        <color theme="1" tint="0.34998626667073579"/>
        <rFont val="Arial"/>
        <family val="2"/>
        <charset val="238"/>
      </rPr>
      <t>g</t>
    </r>
  </si>
  <si>
    <r>
      <t>Dzieci w placówkach wychowania przedszkolnego</t>
    </r>
    <r>
      <rPr>
        <vertAlign val="superscript"/>
        <sz val="9"/>
        <rFont val="Arial"/>
        <family val="2"/>
        <charset val="238"/>
      </rPr>
      <t>h</t>
    </r>
    <r>
      <rPr>
        <sz val="9"/>
        <rFont val="Arial"/>
        <family val="2"/>
        <charset val="238"/>
      </rPr>
      <t>:</t>
    </r>
  </si>
  <si>
    <r>
      <t>Children in pre-primary establishments</t>
    </r>
    <r>
      <rPr>
        <vertAlign val="superscript"/>
        <sz val="9"/>
        <color theme="1" tint="0.34998626667073579"/>
        <rFont val="Arial"/>
        <family val="2"/>
        <charset val="238"/>
      </rPr>
      <t>h</t>
    </r>
    <r>
      <rPr>
        <sz val="9"/>
        <color theme="1" tint="0.34998626667073579"/>
        <rFont val="Arial"/>
        <family val="2"/>
        <charset val="238"/>
      </rPr>
      <t>:</t>
    </r>
  </si>
  <si>
    <t xml:space="preserve">c Łącznie z kolektorami. </t>
  </si>
  <si>
    <t xml:space="preserve">e Bez szkół dla dorosłych, z wyjątkiem szkół policealnych. </t>
  </si>
  <si>
    <t xml:space="preserve">g Dających uprawnienia zawodowe. </t>
  </si>
  <si>
    <t>h Łącznie z dziećmi przebywającymi przez cały rok szkolny w placówkach wykonujących działalność leczniczą.</t>
  </si>
  <si>
    <t xml:space="preserve">c Including collectors. </t>
  </si>
  <si>
    <t xml:space="preserve">e Excluding schools for adults, except for post-secondary schools. </t>
  </si>
  <si>
    <t xml:space="preserve">g Leading to professional certification. </t>
  </si>
  <si>
    <t>h Including children staying throughout the school year in units performing health care activity.</t>
  </si>
  <si>
    <t>TRANSPORT. POCZTA – stan w dniu 31 grudnia</t>
  </si>
  <si>
    <t>TRANSPORT. POST – as of 31 December</t>
  </si>
  <si>
    <t>b Do wyliczenia przyjęto liczbę pracujących uwzględniającą pracujących w gospodarstwach indywidualnych w rolnictwie wyszacowanych na podstawie administracyjnych źródeł danych.</t>
  </si>
  <si>
    <t>b The number of employed persons, including estimated data of employed persons on private farms in agriculture were estimated using on the basis of administrative data sources.</t>
  </si>
  <si>
    <r>
      <t>Komunalne oczyszczalnie ścieków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(stan w dniu 31 grudnia)</t>
    </r>
  </si>
  <si>
    <r>
      <t>Przestępstwa stwierdzone przez Policję w zakończonych postępowaniach przygotowawczych</t>
    </r>
    <r>
      <rPr>
        <sz val="9"/>
        <rFont val="Arial"/>
        <family val="2"/>
        <charset val="238"/>
      </rPr>
      <t>:</t>
    </r>
  </si>
  <si>
    <r>
      <t>Crimes ascertained by the Police in completed preparatory proceedings</t>
    </r>
    <r>
      <rPr>
        <sz val="9"/>
        <color theme="1" tint="0.34998626667073579"/>
        <rFont val="Arial"/>
        <family val="2"/>
        <charset val="238"/>
      </rPr>
      <t>:</t>
    </r>
  </si>
  <si>
    <r>
      <t>Wskaźnik wykrywalności sprawców przestępstw stwierdzonych przez Policję</t>
    </r>
    <r>
      <rPr>
        <sz val="9"/>
        <rFont val="Arial"/>
        <family val="2"/>
        <charset val="238"/>
      </rPr>
      <t xml:space="preserve"> w %</t>
    </r>
  </si>
  <si>
    <r>
      <t>na 1 pracującego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w zł</t>
    </r>
  </si>
  <si>
    <r>
      <t>per employed person</t>
    </r>
    <r>
      <rPr>
        <vertAlign val="superscript"/>
        <sz val="9"/>
        <color theme="1" tint="0.34998626667073579"/>
        <rFont val="Arial"/>
        <family val="2"/>
        <charset val="238"/>
      </rPr>
      <t>d</t>
    </r>
    <r>
      <rPr>
        <sz val="9"/>
        <color theme="1" tint="0.34998626667073579"/>
        <rFont val="Arial"/>
        <family val="2"/>
        <charset val="238"/>
      </rPr>
      <t xml:space="preserve"> in PLN</t>
    </r>
  </si>
  <si>
    <r>
      <t>na 1 mieszkańca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w zł</t>
    </r>
  </si>
  <si>
    <r>
      <t>per capita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in PLN</t>
    </r>
  </si>
  <si>
    <r>
      <t>per capita</t>
    </r>
    <r>
      <rPr>
        <vertAlign val="superscript"/>
        <sz val="9"/>
        <color theme="1" tint="0.34998626667073579"/>
        <rFont val="Arial"/>
        <family val="2"/>
        <charset val="238"/>
      </rPr>
      <t xml:space="preserve">c </t>
    </r>
    <r>
      <rPr>
        <sz val="9"/>
        <color theme="1" tint="0.34998626667073579"/>
        <rFont val="Arial"/>
        <family val="2"/>
        <charset val="238"/>
      </rPr>
      <t>in PLN</t>
    </r>
  </si>
  <si>
    <r>
      <t>Podmioty gospodarki narodowej w rejestrze REGON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(stan w dniu 31 grudnia)</t>
    </r>
  </si>
  <si>
    <r>
      <t>Entities of the national economy in the REGON register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 xml:space="preserve"> (as of 31 December)</t>
    </r>
  </si>
  <si>
    <t xml:space="preserve">d Do przeliczeń przyjęto przeciętną w roku liczbę pracujących. </t>
  </si>
  <si>
    <t>d The average number of employed persons was used in calculations.</t>
  </si>
  <si>
    <t>e Excluding persons tending private farms in agriculture; broken down by ownership sectors – excluding entities whose form of ownership is not provided in the REGON register.</t>
  </si>
  <si>
    <r>
      <t>Odpady komunalne wytworzone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>(w ciągu roku) w tys. t</t>
    </r>
  </si>
  <si>
    <r>
      <t>Municipal waste generated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(during the year) in thousand tonnes</t>
    </r>
  </si>
  <si>
    <t>I. WOJEWÓDZTWO NA TLE KRAJU W 2024 R.</t>
  </si>
  <si>
    <t>VOIVODSHIP AGAINST THE BACKGROUND OF THE COUNTRY IN 2024</t>
  </si>
  <si>
    <t>I. WOJEWÓDZTWO NA TLE KRAJU W 2024 R. (cd.)</t>
  </si>
  <si>
    <t>VOIVODSHIP AGAINST THE BACKGROUND OF THE COUNTRY IN 2024 (cont.)</t>
  </si>
  <si>
    <r>
      <t xml:space="preserve">I. WOJEWÓDZTWO NA TLE KRAJU W 2024 R. (cd.) </t>
    </r>
    <r>
      <rPr>
        <b/>
        <sz val="9"/>
        <color theme="0"/>
        <rFont val="Arial"/>
        <family val="2"/>
        <charset val="238"/>
      </rPr>
      <t>.</t>
    </r>
  </si>
  <si>
    <t>I. WOJEWÓDZTWO NA TLE KRAJU W 2024 R. (dok.)</t>
  </si>
  <si>
    <r>
      <t>I. WOJEWÓDZTWO NA TLE KRAJU W 2024 R. (cd.)</t>
    </r>
    <r>
      <rPr>
        <b/>
        <sz val="9"/>
        <color theme="0"/>
        <rFont val="Arial"/>
        <family val="2"/>
        <charset val="238"/>
      </rPr>
      <t xml:space="preserve"> </t>
    </r>
  </si>
  <si>
    <t>e Bez osób prowadzących gospodarstwa indywidualne w rolnictwie; w podziale według sektorów – bez podmiotów, dla których informacja o formie własności nie występuje w rejestrze REGON.</t>
  </si>
  <si>
    <t xml:space="preserve">f Łącznie z uczniami branżowych szkół II stopnia (w 2024 r. – 12627 uczniów w Polsce i 646 w województwie) oraz uczniami szkół specjalnych przysposabiających do pracy. </t>
  </si>
  <si>
    <t xml:space="preserve">f Including students of stage II sectoral vocational schools (in 2024 –12627 students in Poland and 646 students in the Voivodship) and students of special job-training schools. </t>
  </si>
  <si>
    <t>Powierzchnia zasiewów w tys. ha</t>
  </si>
  <si>
    <t>Sown area in thousand ha</t>
  </si>
  <si>
    <r>
      <t>Pracujący w gospodarce narodowej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(stan w dniu 31 grudnia) w tys.</t>
    </r>
  </si>
  <si>
    <r>
      <t>Employed persons in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(as of 31 December) in thousands</t>
    </r>
  </si>
  <si>
    <t>RACHUNKI REGIONALNE W 2023 R.</t>
  </si>
  <si>
    <t>REGIONAL ACCOUNTS IN 2023</t>
  </si>
  <si>
    <r>
      <t>Użytki rolne w dobrej kulturze rolnej</t>
    </r>
    <r>
      <rPr>
        <vertAlign val="superscript"/>
        <sz val="9"/>
        <rFont val="Arial"/>
        <family val="2"/>
        <charset val="238"/>
      </rPr>
      <t>f</t>
    </r>
    <r>
      <rPr>
        <sz val="9"/>
        <rFont val="Arial"/>
        <family val="2"/>
        <charset val="238"/>
      </rPr>
      <t xml:space="preserve"> (stan w czerwcu) w tys. ha</t>
    </r>
  </si>
  <si>
    <r>
      <t>Agricultural land in good agricultural condition</t>
    </r>
    <r>
      <rPr>
        <vertAlign val="superscript"/>
        <sz val="9"/>
        <color theme="1" tint="0.34998626667073579"/>
        <rFont val="Arial"/>
        <family val="2"/>
        <charset val="238"/>
      </rPr>
      <t>f</t>
    </r>
    <r>
      <rPr>
        <sz val="9"/>
        <color theme="1" tint="0.34998626667073579"/>
        <rFont val="Arial"/>
        <family val="2"/>
        <charset val="238"/>
      </rPr>
      <t xml:space="preserve"> (as of June) in thousand ha</t>
    </r>
  </si>
  <si>
    <r>
      <t>warzywa gruntowe</t>
    </r>
    <r>
      <rPr>
        <vertAlign val="superscript"/>
        <sz val="9"/>
        <rFont val="Arial"/>
        <family val="2"/>
        <charset val="238"/>
      </rPr>
      <t>g</t>
    </r>
  </si>
  <si>
    <r>
      <t>field vegetables</t>
    </r>
    <r>
      <rPr>
        <vertAlign val="superscript"/>
        <sz val="9"/>
        <color theme="1" tint="0.34998626667073579"/>
        <rFont val="Arial"/>
        <family val="2"/>
        <charset val="238"/>
      </rPr>
      <t>g</t>
    </r>
  </si>
  <si>
    <t>f Dane za 2023 r.</t>
  </si>
  <si>
    <t>g Bez ogrodów przydomowych; dane według szacunków.</t>
  </si>
  <si>
    <t>f Data for 2023.</t>
  </si>
  <si>
    <t>g Excluding kitchen gardens; data based on estimation.</t>
  </si>
  <si>
    <t xml:space="preserve">d Patrz uwagi do działu „Edukacja i wychowanie”, ust. 1 i 2 na str. 216. </t>
  </si>
  <si>
    <t xml:space="preserve">d See notes to the chapter “Education”, item 1 and 2 on page 216. </t>
  </si>
  <si>
    <t>b Dane dotyczą pracujących bezpośrednio z pacjentem, tj. bez osób, dla których głównym miejscem pracy jest uczelnia, jednostka administracji państwowej lub samorządu terytorialnego albo NFZ; patrz uwagi do działu, ust. 2 na str. 217.</t>
  </si>
  <si>
    <t xml:space="preserve">d Patrz uwagi do działu „Ochrona zdrowia i pomoc społeczna”, ust. 8 na str. 218. </t>
  </si>
  <si>
    <t>b Data concern the personnel working directly with a patient, i.e., excluding persons whose primary workplace is a university, a unit of state or local government administration or the National Health Fund; see notes to the chapter, item 2 on page 217.</t>
  </si>
  <si>
    <t xml:space="preserve">d See notes to the chapter “Health care and social welfare”, item 8 on page 218. </t>
  </si>
  <si>
    <t>c Patrz uwagi do działu „Rachunki regionalne”, ust. 14 na str. 233.</t>
  </si>
  <si>
    <t>c See notes to chapter "Regional accounts”, item 14 on page 233.</t>
  </si>
  <si>
    <t>Rate of detectability of perpetrators in crimes ascertained by the Police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</si>
</sst>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5]General"/>
    <numFmt numFmtId="165" formatCode="0.0"/>
    <numFmt numFmtId="166" formatCode="#,##0.00&quot; &quot;[$zł-415];[Red]&quot;-&quot;#,##0.00&quot; &quot;[$zł-415]"/>
    <numFmt numFmtId="167" formatCode="0.0;\-0.0;\-"/>
  </numFmts>
  <fonts count="24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trike/>
      <sz val="9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 CE"/>
      <family val="2"/>
      <charset val="238"/>
    </font>
    <font>
      <b/>
      <sz val="9"/>
      <color theme="0"/>
      <name val="Arial"/>
      <family val="2"/>
      <charset val="238"/>
    </font>
    <font>
      <sz val="8"/>
      <color rgb="FF000000"/>
      <name val="Fira San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1">
    <xf numFmtId="0" fontId="0" fillId="0" borderId="0"/>
    <xf numFmtId="164" fontId="1" fillId="0" borderId="0"/>
    <xf numFmtId="0" fontId="1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  <xf numFmtId="0" fontId="15" fillId="0" borderId="0"/>
    <xf numFmtId="0" fontId="1" fillId="0" borderId="0"/>
    <xf numFmtId="0" fontId="1" fillId="0" borderId="0"/>
  </cellStyleXfs>
  <cellXfs count="137">
    <xf numFmtId="0" fontId="0" fillId="0" borderId="0" xfId="0"/>
    <xf numFmtId="165" fontId="5" fillId="0" borderId="3" xfId="0" applyNumberFormat="1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Border="1" applyAlignment="1">
      <alignment horizontal="left" wrapText="1" indent="1"/>
    </xf>
    <xf numFmtId="0" fontId="5" fillId="0" borderId="0" xfId="0" applyFont="1" applyFill="1"/>
    <xf numFmtId="165" fontId="5" fillId="0" borderId="3" xfId="2" applyNumberFormat="1" applyFont="1" applyFill="1" applyBorder="1" applyAlignment="1">
      <alignment horizontal="right" wrapText="1"/>
    </xf>
    <xf numFmtId="0" fontId="5" fillId="0" borderId="3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Border="1" applyAlignment="1">
      <alignment horizontal="left" wrapText="1"/>
    </xf>
    <xf numFmtId="164" fontId="5" fillId="0" borderId="0" xfId="0" applyNumberFormat="1" applyFont="1" applyFill="1" applyAlignment="1">
      <alignment horizontal="left" wrapText="1" indent="1"/>
    </xf>
    <xf numFmtId="0" fontId="7" fillId="0" borderId="0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horizontal="left" wrapText="1" indent="1"/>
    </xf>
    <xf numFmtId="164" fontId="7" fillId="0" borderId="0" xfId="0" applyNumberFormat="1" applyFont="1" applyFill="1" applyAlignment="1">
      <alignment horizontal="left" wrapText="1" indent="1"/>
    </xf>
    <xf numFmtId="164" fontId="5" fillId="0" borderId="0" xfId="0" applyNumberFormat="1" applyFont="1" applyFill="1" applyBorder="1" applyAlignment="1">
      <alignment horizontal="left" wrapText="1" indent="2"/>
    </xf>
    <xf numFmtId="164" fontId="7" fillId="0" borderId="0" xfId="0" applyNumberFormat="1" applyFont="1" applyFill="1" applyBorder="1" applyAlignment="1">
      <alignment horizontal="left" wrapText="1" indent="2"/>
    </xf>
    <xf numFmtId="164" fontId="5" fillId="0" borderId="0" xfId="0" applyNumberFormat="1" applyFont="1" applyFill="1" applyBorder="1" applyAlignment="1">
      <alignment horizontal="left" wrapText="1" indent="4"/>
    </xf>
    <xf numFmtId="164" fontId="7" fillId="0" borderId="0" xfId="0" applyNumberFormat="1" applyFont="1" applyFill="1" applyBorder="1" applyAlignment="1">
      <alignment horizontal="left" wrapText="1" indent="5"/>
    </xf>
    <xf numFmtId="165" fontId="5" fillId="0" borderId="3" xfId="0" applyNumberFormat="1" applyFont="1" applyFill="1" applyBorder="1"/>
    <xf numFmtId="165" fontId="5" fillId="0" borderId="0" xfId="0" applyNumberFormat="1" applyFont="1" applyFill="1"/>
    <xf numFmtId="165" fontId="5" fillId="0" borderId="0" xfId="0" applyNumberFormat="1" applyFont="1" applyFill="1" applyBorder="1" applyAlignment="1">
      <alignment wrapText="1"/>
    </xf>
    <xf numFmtId="0" fontId="5" fillId="0" borderId="3" xfId="0" applyFont="1" applyFill="1" applyBorder="1"/>
    <xf numFmtId="164" fontId="5" fillId="0" borderId="0" xfId="1" applyFont="1" applyFill="1"/>
    <xf numFmtId="164" fontId="5" fillId="0" borderId="0" xfId="1" applyFont="1" applyFill="1" applyBorder="1"/>
    <xf numFmtId="0" fontId="5" fillId="0" borderId="0" xfId="0" applyFont="1" applyFill="1" applyAlignment="1">
      <alignment horizontal="left" wrapText="1" indent="7"/>
    </xf>
    <xf numFmtId="0" fontId="7" fillId="0" borderId="0" xfId="0" applyFont="1" applyFill="1" applyAlignment="1">
      <alignment horizontal="left" wrapText="1" indent="6"/>
    </xf>
    <xf numFmtId="0" fontId="11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left" wrapText="1" indent="2"/>
    </xf>
    <xf numFmtId="164" fontId="7" fillId="0" borderId="0" xfId="0" applyNumberFormat="1" applyFont="1" applyFill="1" applyAlignment="1">
      <alignment horizontal="left" wrapText="1" indent="2"/>
    </xf>
    <xf numFmtId="165" fontId="16" fillId="0" borderId="3" xfId="0" applyNumberFormat="1" applyFont="1" applyFill="1" applyBorder="1"/>
    <xf numFmtId="165" fontId="16" fillId="0" borderId="0" xfId="0" applyNumberFormat="1" applyFont="1" applyFill="1"/>
    <xf numFmtId="2" fontId="16" fillId="0" borderId="3" xfId="2" applyNumberFormat="1" applyFont="1" applyFill="1" applyBorder="1" applyAlignment="1">
      <alignment horizontal="right" wrapText="1"/>
    </xf>
    <xf numFmtId="165" fontId="16" fillId="0" borderId="3" xfId="0" applyNumberFormat="1" applyFont="1" applyFill="1" applyBorder="1" applyAlignment="1">
      <alignment horizontal="right" wrapText="1"/>
    </xf>
    <xf numFmtId="165" fontId="16" fillId="0" borderId="3" xfId="2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right" wrapText="1"/>
    </xf>
    <xf numFmtId="165" fontId="5" fillId="0" borderId="3" xfId="9" applyNumberFormat="1" applyFont="1" applyFill="1" applyBorder="1" applyAlignment="1">
      <alignment horizontal="right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/>
    <xf numFmtId="0" fontId="9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justify" wrapText="1"/>
    </xf>
    <xf numFmtId="0" fontId="9" fillId="0" borderId="0" xfId="0" applyFont="1" applyFill="1" applyBorder="1" applyAlignment="1">
      <alignment horizontal="justify" wrapText="1"/>
    </xf>
    <xf numFmtId="0" fontId="5" fillId="0" borderId="0" xfId="0" applyFont="1" applyFill="1" applyBorder="1"/>
    <xf numFmtId="0" fontId="8" fillId="0" borderId="0" xfId="0" applyFont="1" applyFill="1" applyAlignment="1"/>
    <xf numFmtId="0" fontId="8" fillId="0" borderId="0" xfId="0" applyFont="1" applyFill="1" applyBorder="1"/>
    <xf numFmtId="0" fontId="8" fillId="0" borderId="0" xfId="0" applyFont="1" applyFill="1" applyAlignment="1">
      <alignment wrapText="1"/>
    </xf>
    <xf numFmtId="0" fontId="8" fillId="0" borderId="0" xfId="0" applyFont="1" applyFill="1" applyBorder="1" applyAlignment="1"/>
    <xf numFmtId="164" fontId="7" fillId="0" borderId="0" xfId="0" applyNumberFormat="1" applyFont="1" applyFill="1" applyAlignment="1">
      <alignment horizontal="left" wrapText="1"/>
    </xf>
    <xf numFmtId="165" fontId="19" fillId="0" borderId="3" xfId="1" applyNumberFormat="1" applyFont="1" applyFill="1" applyBorder="1" applyAlignment="1">
      <alignment horizontal="right" wrapText="1"/>
    </xf>
    <xf numFmtId="165" fontId="19" fillId="0" borderId="3" xfId="1" applyNumberFormat="1" applyFont="1" applyFill="1" applyBorder="1" applyAlignment="1">
      <alignment wrapText="1"/>
    </xf>
    <xf numFmtId="164" fontId="16" fillId="0" borderId="3" xfId="2" applyNumberFormat="1" applyFont="1" applyFill="1" applyBorder="1" applyAlignment="1">
      <alignment horizontal="right" wrapText="1"/>
    </xf>
    <xf numFmtId="165" fontId="19" fillId="0" borderId="7" xfId="1" applyNumberFormat="1" applyFont="1" applyFill="1" applyBorder="1" applyAlignment="1">
      <alignment horizontal="left" wrapText="1"/>
    </xf>
    <xf numFmtId="165" fontId="19" fillId="0" borderId="5" xfId="1" applyNumberFormat="1" applyFont="1" applyFill="1" applyBorder="1" applyAlignment="1">
      <alignment horizontal="left" wrapText="1"/>
    </xf>
    <xf numFmtId="165" fontId="19" fillId="0" borderId="6" xfId="1" applyNumberFormat="1" applyFont="1" applyFill="1" applyBorder="1" applyAlignment="1">
      <alignment horizontal="left" wrapText="1"/>
    </xf>
    <xf numFmtId="0" fontId="8" fillId="0" borderId="0" xfId="0" applyFont="1" applyFill="1" applyAlignment="1">
      <alignment horizontal="left" wrapText="1"/>
    </xf>
    <xf numFmtId="164" fontId="16" fillId="0" borderId="0" xfId="0" applyNumberFormat="1" applyFont="1" applyFill="1" applyAlignment="1">
      <alignment horizontal="left" wrapText="1" indent="1"/>
    </xf>
    <xf numFmtId="165" fontId="19" fillId="0" borderId="3" xfId="2" applyNumberFormat="1" applyFont="1" applyFill="1" applyBorder="1" applyAlignment="1">
      <alignment horizontal="right" wrapText="1"/>
    </xf>
    <xf numFmtId="0" fontId="7" fillId="0" borderId="0" xfId="0" applyFont="1" applyFill="1" applyAlignment="1">
      <alignment wrapText="1"/>
    </xf>
    <xf numFmtId="0" fontId="4" fillId="0" borderId="0" xfId="0" applyFont="1" applyFill="1" applyBorder="1" applyAlignment="1">
      <alignment wrapText="1"/>
    </xf>
    <xf numFmtId="0" fontId="18" fillId="0" borderId="0" xfId="0" applyFont="1" applyFill="1" applyBorder="1" applyAlignment="1">
      <alignment horizontal="left" wrapText="1"/>
    </xf>
    <xf numFmtId="0" fontId="9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wrapText="1"/>
    </xf>
    <xf numFmtId="0" fontId="18" fillId="0" borderId="0" xfId="0" applyFont="1" applyFill="1" applyBorder="1" applyAlignment="1">
      <alignment horizontal="left"/>
    </xf>
    <xf numFmtId="0" fontId="18" fillId="0" borderId="0" xfId="0" applyFont="1" applyFill="1" applyBorder="1" applyAlignment="1"/>
    <xf numFmtId="0" fontId="9" fillId="0" borderId="0" xfId="0" applyFont="1" applyFill="1" applyBorder="1" applyAlignment="1"/>
    <xf numFmtId="0" fontId="5" fillId="0" borderId="4" xfId="0" applyFont="1" applyFill="1" applyBorder="1"/>
    <xf numFmtId="165" fontId="5" fillId="0" borderId="4" xfId="0" applyNumberFormat="1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/>
    <xf numFmtId="0" fontId="4" fillId="0" borderId="0" xfId="0" applyFont="1" applyFill="1" applyBorder="1" applyAlignment="1"/>
    <xf numFmtId="0" fontId="16" fillId="0" borderId="0" xfId="0" applyFont="1" applyFill="1" applyBorder="1" applyAlignment="1">
      <alignment wrapText="1"/>
    </xf>
    <xf numFmtId="165" fontId="20" fillId="0" borderId="0" xfId="1" applyNumberFormat="1" applyFont="1" applyFill="1" applyBorder="1" applyAlignment="1">
      <alignment horizontal="right" wrapText="1"/>
    </xf>
    <xf numFmtId="165" fontId="20" fillId="0" borderId="0" xfId="1" applyNumberFormat="1" applyFont="1" applyFill="1" applyBorder="1" applyAlignment="1">
      <alignment wrapText="1"/>
    </xf>
    <xf numFmtId="164" fontId="20" fillId="0" borderId="0" xfId="1" applyFont="1" applyFill="1" applyBorder="1" applyAlignment="1">
      <alignment wrapText="1"/>
    </xf>
    <xf numFmtId="165" fontId="20" fillId="0" borderId="0" xfId="1" applyNumberFormat="1" applyFont="1" applyFill="1" applyBorder="1" applyAlignment="1">
      <alignment horizontal="left" wrapText="1"/>
    </xf>
    <xf numFmtId="165" fontId="20" fillId="0" borderId="0" xfId="3" applyNumberFormat="1" applyFont="1" applyFill="1" applyBorder="1"/>
    <xf numFmtId="165" fontId="20" fillId="0" borderId="0" xfId="2" applyNumberFormat="1" applyFont="1" applyFill="1" applyBorder="1" applyAlignment="1">
      <alignment horizontal="right" wrapText="1"/>
    </xf>
    <xf numFmtId="167" fontId="23" fillId="0" borderId="4" xfId="0" applyNumberFormat="1" applyFont="1" applyFill="1" applyBorder="1" applyAlignment="1" applyProtection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indent="1"/>
    </xf>
    <xf numFmtId="1" fontId="16" fillId="0" borderId="3" xfId="0" applyNumberFormat="1" applyFont="1" applyFill="1" applyBorder="1" applyAlignment="1">
      <alignment wrapText="1"/>
    </xf>
    <xf numFmtId="1" fontId="16" fillId="0" borderId="0" xfId="0" applyNumberFormat="1" applyFont="1" applyFill="1" applyAlignment="1">
      <alignment wrapText="1"/>
    </xf>
    <xf numFmtId="165" fontId="16" fillId="0" borderId="3" xfId="0" applyNumberFormat="1" applyFont="1" applyFill="1" applyBorder="1" applyAlignment="1">
      <alignment wrapText="1"/>
    </xf>
    <xf numFmtId="165" fontId="19" fillId="0" borderId="0" xfId="1" applyNumberFormat="1" applyFont="1" applyFill="1" applyAlignment="1">
      <alignment wrapText="1"/>
    </xf>
    <xf numFmtId="164" fontId="19" fillId="0" borderId="3" xfId="1" applyFont="1" applyFill="1" applyBorder="1" applyAlignment="1">
      <alignment wrapText="1"/>
    </xf>
    <xf numFmtId="164" fontId="19" fillId="0" borderId="0" xfId="1" applyFont="1" applyFill="1" applyAlignment="1">
      <alignment wrapText="1"/>
    </xf>
    <xf numFmtId="0" fontId="5" fillId="0" borderId="4" xfId="0" applyFont="1" applyFill="1" applyBorder="1" applyAlignment="1">
      <alignment wrapText="1"/>
    </xf>
    <xf numFmtId="165" fontId="5" fillId="0" borderId="3" xfId="3" applyNumberFormat="1" applyFont="1" applyFill="1" applyBorder="1"/>
    <xf numFmtId="0" fontId="5" fillId="0" borderId="3" xfId="8" applyFont="1" applyFill="1" applyBorder="1" applyAlignment="1">
      <alignment wrapText="1"/>
    </xf>
    <xf numFmtId="0" fontId="5" fillId="0" borderId="0" xfId="8" applyFont="1" applyFill="1" applyAlignment="1">
      <alignment wrapText="1"/>
    </xf>
    <xf numFmtId="165" fontId="5" fillId="0" borderId="3" xfId="8" applyNumberFormat="1" applyFont="1" applyFill="1" applyBorder="1" applyAlignment="1">
      <alignment wrapText="1"/>
    </xf>
    <xf numFmtId="165" fontId="5" fillId="0" borderId="0" xfId="8" applyNumberFormat="1" applyFont="1" applyFill="1" applyAlignment="1">
      <alignment wrapText="1"/>
    </xf>
    <xf numFmtId="165" fontId="16" fillId="0" borderId="0" xfId="0" applyNumberFormat="1" applyFont="1" applyFill="1" applyAlignment="1">
      <alignment wrapText="1"/>
    </xf>
    <xf numFmtId="2" fontId="16" fillId="0" borderId="3" xfId="0" applyNumberFormat="1" applyFont="1" applyFill="1" applyBorder="1"/>
    <xf numFmtId="2" fontId="16" fillId="0" borderId="0" xfId="0" applyNumberFormat="1" applyFont="1" applyFill="1"/>
    <xf numFmtId="164" fontId="5" fillId="0" borderId="5" xfId="1" applyFont="1" applyFill="1" applyBorder="1"/>
    <xf numFmtId="165" fontId="5" fillId="0" borderId="6" xfId="0" applyNumberFormat="1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1" fontId="16" fillId="0" borderId="3" xfId="0" applyNumberFormat="1" applyFont="1" applyFill="1" applyBorder="1" applyAlignment="1"/>
    <xf numFmtId="1" fontId="16" fillId="0" borderId="0" xfId="0" applyNumberFormat="1" applyFont="1" applyFill="1" applyAlignment="1"/>
    <xf numFmtId="165" fontId="16" fillId="0" borderId="3" xfId="0" applyNumberFormat="1" applyFont="1" applyFill="1" applyBorder="1" applyAlignment="1"/>
    <xf numFmtId="165" fontId="16" fillId="0" borderId="0" xfId="0" applyNumberFormat="1" applyFont="1" applyFill="1" applyAlignment="1"/>
    <xf numFmtId="165" fontId="5" fillId="0" borderId="3" xfId="0" applyNumberFormat="1" applyFont="1" applyFill="1" applyBorder="1" applyAlignment="1">
      <alignment horizontal="right" wrapText="1"/>
    </xf>
    <xf numFmtId="165" fontId="5" fillId="0" borderId="0" xfId="0" applyNumberFormat="1" applyFont="1" applyFill="1" applyBorder="1" applyAlignment="1">
      <alignment horizontal="right" wrapText="1"/>
    </xf>
    <xf numFmtId="164" fontId="5" fillId="0" borderId="0" xfId="0" applyNumberFormat="1" applyFont="1" applyFill="1" applyAlignment="1">
      <alignment horizontal="left" wrapText="1"/>
    </xf>
    <xf numFmtId="165" fontId="5" fillId="0" borderId="0" xfId="0" applyNumberFormat="1" applyFont="1" applyFill="1" applyAlignment="1">
      <alignment wrapText="1"/>
    </xf>
    <xf numFmtId="165" fontId="5" fillId="0" borderId="4" xfId="0" applyNumberFormat="1" applyFont="1" applyFill="1" applyBorder="1" applyAlignment="1">
      <alignment horizontal="right" wrapText="1"/>
    </xf>
    <xf numFmtId="165" fontId="5" fillId="0" borderId="4" xfId="0" applyNumberFormat="1" applyFont="1" applyFill="1" applyBorder="1" applyAlignment="1">
      <alignment wrapText="1"/>
    </xf>
    <xf numFmtId="165" fontId="5" fillId="0" borderId="5" xfId="0" applyNumberFormat="1" applyFont="1" applyFill="1" applyBorder="1" applyAlignment="1"/>
    <xf numFmtId="0" fontId="5" fillId="0" borderId="5" xfId="0" applyFont="1" applyFill="1" applyBorder="1" applyAlignment="1"/>
    <xf numFmtId="1" fontId="5" fillId="0" borderId="4" xfId="0" applyNumberFormat="1" applyFont="1" applyFill="1" applyBorder="1" applyAlignment="1">
      <alignment horizontal="right" wrapText="1"/>
    </xf>
    <xf numFmtId="1" fontId="5" fillId="0" borderId="0" xfId="0" applyNumberFormat="1" applyFont="1" applyFill="1" applyAlignment="1">
      <alignment wrapText="1"/>
    </xf>
    <xf numFmtId="1" fontId="5" fillId="0" borderId="4" xfId="0" applyNumberFormat="1" applyFont="1" applyFill="1" applyBorder="1" applyAlignment="1">
      <alignment wrapText="1"/>
    </xf>
    <xf numFmtId="1" fontId="5" fillId="0" borderId="3" xfId="0" applyNumberFormat="1" applyFont="1" applyFill="1" applyBorder="1" applyAlignment="1">
      <alignment wrapText="1"/>
    </xf>
    <xf numFmtId="1" fontId="5" fillId="0" borderId="3" xfId="0" applyNumberFormat="1" applyFont="1" applyFill="1" applyBorder="1"/>
    <xf numFmtId="1" fontId="5" fillId="0" borderId="0" xfId="0" applyNumberFormat="1" applyFont="1" applyFill="1"/>
    <xf numFmtId="0" fontId="16" fillId="0" borderId="3" xfId="0" applyFont="1" applyFill="1" applyBorder="1" applyAlignment="1">
      <alignment horizontal="right"/>
    </xf>
    <xf numFmtId="0" fontId="5" fillId="0" borderId="3" xfId="0" applyNumberFormat="1" applyFont="1" applyFill="1" applyBorder="1"/>
    <xf numFmtId="0" fontId="5" fillId="0" borderId="0" xfId="0" applyNumberFormat="1" applyFont="1" applyFill="1"/>
    <xf numFmtId="0" fontId="21" fillId="0" borderId="5" xfId="0" applyNumberFormat="1" applyFont="1" applyFill="1" applyBorder="1" applyAlignment="1">
      <alignment horizontal="right"/>
    </xf>
    <xf numFmtId="165" fontId="5" fillId="0" borderId="6" xfId="1" applyNumberFormat="1" applyFont="1" applyFill="1" applyBorder="1"/>
    <xf numFmtId="1" fontId="5" fillId="0" borderId="4" xfId="0" applyNumberFormat="1" applyFont="1" applyFill="1" applyBorder="1"/>
    <xf numFmtId="0" fontId="18" fillId="0" borderId="0" xfId="0" applyFont="1" applyFill="1" applyAlignment="1"/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</cellXfs>
  <cellStyles count="11">
    <cellStyle name="Excel Built-in Normal" xfId="1" xr:uid="{00000000-0005-0000-0000-000000000000}"/>
    <cellStyle name="Excel Built-in Normal 1" xfId="2" xr:uid="{00000000-0005-0000-0000-000001000000}"/>
    <cellStyle name="Excel Built-in Normal 1 2" xfId="9" xr:uid="{00000000-0005-0000-0000-000002000000}"/>
    <cellStyle name="Excel Built-in Normal 3" xfId="3" xr:uid="{00000000-0005-0000-0000-000003000000}"/>
    <cellStyle name="Heading" xfId="4" xr:uid="{00000000-0005-0000-0000-000004000000}"/>
    <cellStyle name="Heading1" xfId="5" xr:uid="{00000000-0005-0000-0000-000005000000}"/>
    <cellStyle name="Normalny" xfId="0" builtinId="0" customBuiltin="1"/>
    <cellStyle name="Normalny 2" xfId="8" xr:uid="{00000000-0005-0000-0000-000007000000}"/>
    <cellStyle name="Normalny 3" xfId="10" xr:uid="{00000000-0005-0000-0000-000008000000}"/>
    <cellStyle name="Result" xfId="6" xr:uid="{00000000-0005-0000-0000-000009000000}"/>
    <cellStyle name="Result2" xfId="7" xr:uid="{00000000-0005-0000-0000-00000A000000}"/>
  </cellStyles>
  <dxfs count="12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b/>
      </font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b/>
      </font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b/>
      </font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b/>
      </font>
    </dxf>
  </dxfs>
  <tableStyles count="0" defaultTableStyle="TableStyleMedium2" defaultPivotStyle="PivotStyleLight16"/>
  <colors>
    <mruColors>
      <color rgb="FFCCCCFF"/>
      <color rgb="FF9999FF"/>
      <color rgb="FF9966FF"/>
      <color rgb="FFFFCCFF"/>
      <color rgb="FFFF66FF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zoomScaleNormal="100" workbookViewId="0"/>
  </sheetViews>
  <sheetFormatPr defaultColWidth="9" defaultRowHeight="15" customHeight="1" x14ac:dyDescent="0.2"/>
  <cols>
    <col min="1" max="1" width="45.19921875" style="4" customWidth="1"/>
    <col min="2" max="4" width="12" style="4" customWidth="1"/>
    <col min="5" max="5" width="46.5" style="4" customWidth="1"/>
    <col min="6" max="996" width="10.69921875" style="6" customWidth="1"/>
    <col min="997" max="16384" width="9" style="6"/>
  </cols>
  <sheetData>
    <row r="1" spans="1:5" ht="15" customHeight="1" x14ac:dyDescent="0.25">
      <c r="A1" s="62" t="s">
        <v>282</v>
      </c>
      <c r="B1" s="62"/>
      <c r="C1" s="62"/>
      <c r="D1" s="62"/>
      <c r="E1" s="10"/>
    </row>
    <row r="2" spans="1:5" ht="15" customHeight="1" x14ac:dyDescent="0.2">
      <c r="A2" s="85" t="s">
        <v>283</v>
      </c>
      <c r="B2" s="74"/>
      <c r="C2" s="74"/>
      <c r="D2" s="74"/>
    </row>
    <row r="3" spans="1:5" ht="30" customHeight="1" x14ac:dyDescent="0.2">
      <c r="A3" s="132" t="s">
        <v>0</v>
      </c>
      <c r="B3" s="84" t="s">
        <v>168</v>
      </c>
      <c r="C3" s="133" t="s">
        <v>169</v>
      </c>
      <c r="D3" s="133"/>
      <c r="E3" s="134" t="s">
        <v>1</v>
      </c>
    </row>
    <row r="4" spans="1:5" ht="30" customHeight="1" x14ac:dyDescent="0.2">
      <c r="A4" s="132"/>
      <c r="B4" s="133" t="s">
        <v>170</v>
      </c>
      <c r="C4" s="133"/>
      <c r="D4" s="84" t="s">
        <v>221</v>
      </c>
      <c r="E4" s="134"/>
    </row>
    <row r="5" spans="1:5" ht="15" customHeight="1" x14ac:dyDescent="0.2">
      <c r="A5" s="130" t="s">
        <v>2</v>
      </c>
      <c r="B5" s="130"/>
      <c r="C5" s="130"/>
      <c r="D5" s="130"/>
      <c r="E5" s="130"/>
    </row>
    <row r="6" spans="1:5" ht="15" customHeight="1" x14ac:dyDescent="0.2">
      <c r="A6" s="129" t="s">
        <v>3</v>
      </c>
      <c r="B6" s="129"/>
      <c r="C6" s="129"/>
      <c r="D6" s="129"/>
      <c r="E6" s="129"/>
    </row>
    <row r="7" spans="1:5" ht="15" customHeight="1" x14ac:dyDescent="0.2">
      <c r="A7" s="3" t="s">
        <v>164</v>
      </c>
      <c r="B7" s="86">
        <v>313933</v>
      </c>
      <c r="C7" s="87">
        <v>19547</v>
      </c>
      <c r="D7" s="88">
        <v>6.2</v>
      </c>
      <c r="E7" s="14" t="s">
        <v>166</v>
      </c>
    </row>
    <row r="8" spans="1:5" ht="15" customHeight="1" x14ac:dyDescent="0.2">
      <c r="A8" s="3" t="s">
        <v>4</v>
      </c>
      <c r="B8" s="86">
        <v>314</v>
      </c>
      <c r="C8" s="87">
        <v>16</v>
      </c>
      <c r="D8" s="88">
        <v>5.0999999999999996</v>
      </c>
      <c r="E8" s="14" t="s">
        <v>5</v>
      </c>
    </row>
    <row r="9" spans="1:5" ht="15" customHeight="1" x14ac:dyDescent="0.2">
      <c r="A9" s="3" t="s">
        <v>6</v>
      </c>
      <c r="B9" s="86">
        <v>66</v>
      </c>
      <c r="C9" s="87">
        <v>4</v>
      </c>
      <c r="D9" s="88">
        <v>6.1</v>
      </c>
      <c r="E9" s="14" t="s">
        <v>7</v>
      </c>
    </row>
    <row r="10" spans="1:5" ht="15" customHeight="1" x14ac:dyDescent="0.2">
      <c r="A10" s="3" t="s">
        <v>8</v>
      </c>
      <c r="B10" s="86">
        <v>2477</v>
      </c>
      <c r="C10" s="87">
        <v>123</v>
      </c>
      <c r="D10" s="88">
        <v>5</v>
      </c>
      <c r="E10" s="14" t="s">
        <v>9</v>
      </c>
    </row>
    <row r="11" spans="1:5" ht="15" customHeight="1" x14ac:dyDescent="0.2">
      <c r="A11" s="3" t="s">
        <v>10</v>
      </c>
      <c r="B11" s="86">
        <v>1013</v>
      </c>
      <c r="C11" s="87">
        <v>42</v>
      </c>
      <c r="D11" s="88">
        <v>4.0999999999999996</v>
      </c>
      <c r="E11" s="14" t="s">
        <v>11</v>
      </c>
    </row>
    <row r="12" spans="1:5" ht="15" customHeight="1" x14ac:dyDescent="0.2">
      <c r="A12" s="3" t="s">
        <v>12</v>
      </c>
      <c r="B12" s="86">
        <v>53112</v>
      </c>
      <c r="C12" s="87">
        <v>2993</v>
      </c>
      <c r="D12" s="88">
        <v>5.6</v>
      </c>
      <c r="E12" s="14" t="s">
        <v>13</v>
      </c>
    </row>
    <row r="13" spans="1:5" ht="15" customHeight="1" x14ac:dyDescent="0.2">
      <c r="A13" s="3" t="s">
        <v>14</v>
      </c>
      <c r="B13" s="86">
        <v>40824</v>
      </c>
      <c r="C13" s="87">
        <v>1650</v>
      </c>
      <c r="D13" s="88">
        <v>4</v>
      </c>
      <c r="E13" s="14" t="s">
        <v>15</v>
      </c>
    </row>
    <row r="14" spans="1:5" ht="15" customHeight="1" x14ac:dyDescent="0.2">
      <c r="A14" s="130" t="s">
        <v>16</v>
      </c>
      <c r="B14" s="130"/>
      <c r="C14" s="130"/>
      <c r="D14" s="130"/>
      <c r="E14" s="130"/>
    </row>
    <row r="15" spans="1:5" ht="15" customHeight="1" x14ac:dyDescent="0.2">
      <c r="A15" s="129" t="s">
        <v>17</v>
      </c>
      <c r="B15" s="129"/>
      <c r="C15" s="129"/>
      <c r="D15" s="129"/>
      <c r="E15" s="129"/>
    </row>
    <row r="16" spans="1:5" ht="26.25" customHeight="1" x14ac:dyDescent="0.2">
      <c r="A16" s="3" t="s">
        <v>18</v>
      </c>
      <c r="B16" s="2"/>
      <c r="C16" s="3"/>
      <c r="D16" s="2"/>
      <c r="E16" s="14" t="s">
        <v>19</v>
      </c>
    </row>
    <row r="17" spans="1:9" ht="15" customHeight="1" x14ac:dyDescent="0.2">
      <c r="A17" s="5" t="s">
        <v>20</v>
      </c>
      <c r="B17" s="53">
        <v>15.3</v>
      </c>
      <c r="C17" s="89">
        <v>0.4</v>
      </c>
      <c r="D17" s="53">
        <v>2.7</v>
      </c>
      <c r="E17" s="15" t="s">
        <v>21</v>
      </c>
      <c r="G17" s="78"/>
      <c r="H17" s="78"/>
      <c r="I17" s="78"/>
    </row>
    <row r="18" spans="1:9" ht="15" customHeight="1" x14ac:dyDescent="0.2">
      <c r="A18" s="5" t="s">
        <v>22</v>
      </c>
      <c r="B18" s="53">
        <v>168201.4</v>
      </c>
      <c r="C18" s="89">
        <v>5941.8</v>
      </c>
      <c r="D18" s="53">
        <v>3.5</v>
      </c>
      <c r="E18" s="15" t="s">
        <v>23</v>
      </c>
      <c r="G18" s="78"/>
      <c r="H18" s="78"/>
      <c r="I18" s="78"/>
    </row>
    <row r="19" spans="1:9" ht="15" customHeight="1" x14ac:dyDescent="0.2">
      <c r="A19" s="3" t="s">
        <v>266</v>
      </c>
      <c r="B19" s="90">
        <v>3250</v>
      </c>
      <c r="C19" s="91">
        <v>157</v>
      </c>
      <c r="D19" s="53">
        <v>4.8</v>
      </c>
      <c r="E19" s="14" t="s">
        <v>167</v>
      </c>
      <c r="G19" s="79"/>
      <c r="H19" s="79"/>
      <c r="I19" s="78"/>
    </row>
    <row r="20" spans="1:9" ht="15" customHeight="1" x14ac:dyDescent="0.2">
      <c r="A20" s="5" t="s">
        <v>24</v>
      </c>
      <c r="B20" s="92">
        <v>2435</v>
      </c>
      <c r="C20" s="92">
        <v>107</v>
      </c>
      <c r="D20" s="92">
        <v>4.4000000000000004</v>
      </c>
      <c r="E20" s="15" t="s">
        <v>25</v>
      </c>
      <c r="G20" s="79"/>
      <c r="H20" s="79"/>
      <c r="I20" s="78"/>
    </row>
    <row r="21" spans="1:9" ht="15" customHeight="1" x14ac:dyDescent="0.2">
      <c r="A21" s="19" t="s">
        <v>171</v>
      </c>
      <c r="B21" s="90">
        <v>809</v>
      </c>
      <c r="C21" s="91">
        <v>50</v>
      </c>
      <c r="D21" s="53">
        <v>6.2</v>
      </c>
      <c r="E21" s="20" t="s">
        <v>196</v>
      </c>
      <c r="G21" s="79"/>
      <c r="H21" s="79"/>
      <c r="I21" s="78"/>
    </row>
    <row r="22" spans="1:9" ht="30" customHeight="1" x14ac:dyDescent="0.2">
      <c r="A22" s="3" t="s">
        <v>26</v>
      </c>
      <c r="B22" s="53">
        <v>102890.3</v>
      </c>
      <c r="C22" s="89">
        <v>2299</v>
      </c>
      <c r="D22" s="53">
        <v>2.2000000000000002</v>
      </c>
      <c r="E22" s="14" t="s">
        <v>27</v>
      </c>
      <c r="G22" s="78"/>
      <c r="H22" s="78"/>
      <c r="I22" s="78"/>
    </row>
    <row r="23" spans="1:9" ht="15" customHeight="1" x14ac:dyDescent="0.2">
      <c r="A23" s="76" t="s">
        <v>280</v>
      </c>
      <c r="B23" s="53">
        <v>14158.4</v>
      </c>
      <c r="C23" s="89">
        <v>939.9</v>
      </c>
      <c r="D23" s="53">
        <v>6.6</v>
      </c>
      <c r="E23" s="14" t="s">
        <v>281</v>
      </c>
      <c r="G23" s="78"/>
      <c r="H23" s="78"/>
      <c r="I23" s="78"/>
    </row>
    <row r="24" spans="1:9" ht="15" customHeight="1" x14ac:dyDescent="0.2">
      <c r="A24" s="3" t="s">
        <v>28</v>
      </c>
      <c r="B24" s="55"/>
      <c r="C24" s="56"/>
      <c r="D24" s="57"/>
      <c r="E24" s="14" t="s">
        <v>29</v>
      </c>
      <c r="G24" s="80"/>
      <c r="H24" s="80"/>
      <c r="I24" s="80"/>
    </row>
    <row r="25" spans="1:9" ht="15" customHeight="1" x14ac:dyDescent="0.2">
      <c r="A25" s="5" t="s">
        <v>30</v>
      </c>
      <c r="B25" s="83"/>
      <c r="C25" s="83"/>
      <c r="D25" s="52"/>
      <c r="E25" s="15" t="s">
        <v>31</v>
      </c>
      <c r="G25" s="77"/>
      <c r="H25" s="77"/>
      <c r="I25" s="77"/>
    </row>
    <row r="26" spans="1:9" ht="15" customHeight="1" x14ac:dyDescent="0.2">
      <c r="A26" s="17" t="s">
        <v>32</v>
      </c>
      <c r="B26" s="53">
        <v>15144.1</v>
      </c>
      <c r="C26" s="93">
        <v>713.9</v>
      </c>
      <c r="D26" s="53">
        <v>4.7</v>
      </c>
      <c r="E26" s="18" t="s">
        <v>33</v>
      </c>
      <c r="F26" s="9"/>
      <c r="G26" s="9"/>
      <c r="H26" s="81"/>
      <c r="I26" s="78"/>
    </row>
    <row r="27" spans="1:9" ht="15" customHeight="1" x14ac:dyDescent="0.2">
      <c r="A27" s="17" t="s">
        <v>34</v>
      </c>
      <c r="B27" s="53">
        <v>3.4</v>
      </c>
      <c r="C27" s="89">
        <v>2.5</v>
      </c>
      <c r="D27" s="60" t="s">
        <v>35</v>
      </c>
      <c r="E27" s="18" t="s">
        <v>36</v>
      </c>
      <c r="F27" s="46"/>
      <c r="G27" s="46"/>
      <c r="H27" s="78"/>
      <c r="I27" s="82"/>
    </row>
    <row r="28" spans="1:9" ht="15" customHeight="1" x14ac:dyDescent="0.2">
      <c r="A28" s="5" t="s">
        <v>37</v>
      </c>
      <c r="B28" s="83"/>
      <c r="C28" s="83"/>
      <c r="D28" s="53"/>
      <c r="E28" s="15" t="s">
        <v>38</v>
      </c>
      <c r="F28" s="46"/>
      <c r="G28" s="78"/>
      <c r="H28" s="78"/>
      <c r="I28" s="78"/>
    </row>
    <row r="29" spans="1:9" ht="15" customHeight="1" x14ac:dyDescent="0.2">
      <c r="A29" s="17" t="s">
        <v>32</v>
      </c>
      <c r="B29" s="53">
        <v>3614.6</v>
      </c>
      <c r="C29" s="89">
        <v>203.3</v>
      </c>
      <c r="D29" s="53">
        <v>5.6</v>
      </c>
      <c r="E29" s="18" t="s">
        <v>33</v>
      </c>
      <c r="G29" s="78"/>
      <c r="H29" s="78"/>
      <c r="I29" s="78"/>
    </row>
    <row r="30" spans="1:9" ht="15" customHeight="1" x14ac:dyDescent="0.2">
      <c r="A30" s="17" t="s">
        <v>34</v>
      </c>
      <c r="B30" s="53">
        <v>0.8</v>
      </c>
      <c r="C30" s="89">
        <v>0.7</v>
      </c>
      <c r="D30" s="60" t="s">
        <v>35</v>
      </c>
      <c r="E30" s="18" t="s">
        <v>36</v>
      </c>
      <c r="G30" s="78"/>
      <c r="H30" s="78"/>
      <c r="I30" s="82"/>
    </row>
    <row r="31" spans="1:9" ht="15" customHeight="1" x14ac:dyDescent="0.2">
      <c r="A31" s="130" t="s">
        <v>204</v>
      </c>
      <c r="B31" s="131"/>
      <c r="C31" s="131"/>
      <c r="D31" s="131"/>
      <c r="E31" s="131"/>
    </row>
    <row r="32" spans="1:9" ht="15" customHeight="1" x14ac:dyDescent="0.2">
      <c r="A32" s="129" t="s">
        <v>205</v>
      </c>
      <c r="B32" s="129"/>
      <c r="C32" s="129"/>
      <c r="D32" s="129"/>
      <c r="E32" s="129"/>
    </row>
    <row r="33" spans="1:5" ht="26.25" customHeight="1" x14ac:dyDescent="0.2">
      <c r="A33" s="12" t="s">
        <v>267</v>
      </c>
      <c r="B33" s="8"/>
      <c r="C33" s="9"/>
      <c r="D33" s="2"/>
      <c r="E33" s="61" t="s">
        <v>268</v>
      </c>
    </row>
    <row r="34" spans="1:5" ht="15" customHeight="1" x14ac:dyDescent="0.2">
      <c r="A34" s="13" t="s">
        <v>39</v>
      </c>
      <c r="B34" s="94">
        <v>772682</v>
      </c>
      <c r="C34" s="95">
        <v>50667</v>
      </c>
      <c r="D34" s="94">
        <v>6.6</v>
      </c>
      <c r="E34" s="16" t="s">
        <v>40</v>
      </c>
    </row>
    <row r="35" spans="1:5" ht="15" customHeight="1" x14ac:dyDescent="0.2">
      <c r="A35" s="13" t="s">
        <v>41</v>
      </c>
      <c r="B35" s="96">
        <v>205.7</v>
      </c>
      <c r="C35" s="97">
        <v>214.7</v>
      </c>
      <c r="D35" s="39" t="s">
        <v>35</v>
      </c>
      <c r="E35" s="16" t="s">
        <v>42</v>
      </c>
    </row>
    <row r="36" spans="1:5" ht="29.25" customHeight="1" x14ac:dyDescent="0.2">
      <c r="A36" s="4" t="s">
        <v>269</v>
      </c>
      <c r="B36" s="94">
        <v>69.8</v>
      </c>
      <c r="C36" s="95">
        <v>66.900000000000006</v>
      </c>
      <c r="D36" s="39" t="s">
        <v>35</v>
      </c>
      <c r="E36" s="61" t="s">
        <v>314</v>
      </c>
    </row>
    <row r="37" spans="1:5" ht="15" customHeight="1" x14ac:dyDescent="0.2">
      <c r="A37" s="130" t="s">
        <v>43</v>
      </c>
      <c r="B37" s="130"/>
      <c r="C37" s="130"/>
      <c r="D37" s="130"/>
      <c r="E37" s="130"/>
    </row>
    <row r="38" spans="1:5" ht="15" customHeight="1" x14ac:dyDescent="0.2">
      <c r="A38" s="129" t="s">
        <v>44</v>
      </c>
      <c r="B38" s="129"/>
      <c r="C38" s="129"/>
      <c r="D38" s="129"/>
      <c r="E38" s="129"/>
    </row>
    <row r="39" spans="1:5" ht="15" customHeight="1" x14ac:dyDescent="0.2">
      <c r="A39" s="4" t="s">
        <v>45</v>
      </c>
      <c r="B39" s="88">
        <v>37489.1</v>
      </c>
      <c r="C39" s="98">
        <v>2359.5</v>
      </c>
      <c r="D39" s="88">
        <v>6.3</v>
      </c>
      <c r="E39" s="61" t="s">
        <v>46</v>
      </c>
    </row>
    <row r="40" spans="1:5" ht="15" customHeight="1" x14ac:dyDescent="0.2">
      <c r="A40" s="31" t="s">
        <v>47</v>
      </c>
      <c r="B40" s="88">
        <v>22276</v>
      </c>
      <c r="C40" s="98">
        <v>1465.5</v>
      </c>
      <c r="D40" s="88">
        <v>6.6</v>
      </c>
      <c r="E40" s="32" t="s">
        <v>48</v>
      </c>
    </row>
    <row r="41" spans="1:5" ht="15" customHeight="1" x14ac:dyDescent="0.2">
      <c r="A41" s="31" t="s">
        <v>49</v>
      </c>
      <c r="B41" s="88">
        <v>15213.1</v>
      </c>
      <c r="C41" s="111">
        <v>894</v>
      </c>
      <c r="D41" s="88">
        <v>5.9</v>
      </c>
      <c r="E41" s="32" t="s">
        <v>50</v>
      </c>
    </row>
    <row r="42" spans="1:5" ht="15" customHeight="1" x14ac:dyDescent="0.2">
      <c r="A42" s="13" t="s">
        <v>51</v>
      </c>
      <c r="B42" s="88">
        <v>19382.099999999999</v>
      </c>
      <c r="C42" s="98">
        <v>1214.2</v>
      </c>
      <c r="D42" s="88">
        <v>6.3</v>
      </c>
      <c r="E42" s="16" t="s">
        <v>52</v>
      </c>
    </row>
    <row r="43" spans="1:5" ht="15" customHeight="1" x14ac:dyDescent="0.2">
      <c r="A43" s="4" t="s">
        <v>165</v>
      </c>
      <c r="B43" s="86">
        <v>119</v>
      </c>
      <c r="C43" s="87">
        <v>121</v>
      </c>
      <c r="D43" s="54" t="s">
        <v>35</v>
      </c>
      <c r="E43" s="61" t="s">
        <v>203</v>
      </c>
    </row>
    <row r="44" spans="1:5" ht="29.1" customHeight="1" x14ac:dyDescent="0.2">
      <c r="A44" s="4" t="s">
        <v>53</v>
      </c>
      <c r="B44" s="88">
        <v>71.7</v>
      </c>
      <c r="C44" s="98">
        <v>70.3</v>
      </c>
      <c r="D44" s="37" t="s">
        <v>35</v>
      </c>
      <c r="E44" s="61" t="s">
        <v>54</v>
      </c>
    </row>
    <row r="45" spans="1:5" ht="15" customHeight="1" x14ac:dyDescent="0.2">
      <c r="A45" s="65" t="s">
        <v>206</v>
      </c>
      <c r="B45" s="65"/>
      <c r="C45" s="65"/>
      <c r="D45" s="65"/>
      <c r="E45" s="65"/>
    </row>
    <row r="46" spans="1:5" ht="15" customHeight="1" x14ac:dyDescent="0.2">
      <c r="A46" s="50" t="s">
        <v>207</v>
      </c>
      <c r="B46" s="50"/>
      <c r="C46" s="50"/>
      <c r="D46" s="50"/>
      <c r="E46" s="50"/>
    </row>
    <row r="47" spans="1:5" ht="15" customHeight="1" x14ac:dyDescent="0.2">
      <c r="A47" s="40" t="s">
        <v>208</v>
      </c>
      <c r="B47" s="40"/>
      <c r="C47" s="40"/>
      <c r="D47" s="40"/>
      <c r="E47" s="40"/>
    </row>
    <row r="48" spans="1:5" ht="15" customHeight="1" x14ac:dyDescent="0.2">
      <c r="A48" s="42" t="s">
        <v>222</v>
      </c>
      <c r="B48" s="42"/>
      <c r="C48" s="42"/>
      <c r="D48" s="42"/>
      <c r="E48" s="41"/>
    </row>
    <row r="49" spans="1:5" ht="15" customHeight="1" x14ac:dyDescent="0.2">
      <c r="A49" s="41"/>
      <c r="B49" s="41"/>
      <c r="C49" s="41"/>
      <c r="D49" s="41"/>
      <c r="E49" s="41"/>
    </row>
  </sheetData>
  <mergeCells count="12">
    <mergeCell ref="A3:A4"/>
    <mergeCell ref="C3:D3"/>
    <mergeCell ref="E3:E4"/>
    <mergeCell ref="B4:C4"/>
    <mergeCell ref="A37:E37"/>
    <mergeCell ref="A38:E38"/>
    <mergeCell ref="A31:E31"/>
    <mergeCell ref="A5:E5"/>
    <mergeCell ref="A6:E6"/>
    <mergeCell ref="A14:E14"/>
    <mergeCell ref="A15:E15"/>
    <mergeCell ref="A32:E32"/>
  </mergeCells>
  <conditionalFormatting sqref="B25">
    <cfRule type="expression" dxfId="11" priority="10">
      <formula>LEN($C25)=1</formula>
    </cfRule>
  </conditionalFormatting>
  <conditionalFormatting sqref="B25">
    <cfRule type="expression" dxfId="10" priority="11">
      <formula>$O25*100/$E25&gt;75</formula>
    </cfRule>
  </conditionalFormatting>
  <conditionalFormatting sqref="B25">
    <cfRule type="expression" dxfId="9" priority="12">
      <formula>AND($Y25&gt;0,$Y25&lt;3)</formula>
    </cfRule>
  </conditionalFormatting>
  <conditionalFormatting sqref="C25">
    <cfRule type="expression" dxfId="8" priority="7">
      <formula>LEN($C25)=1</formula>
    </cfRule>
  </conditionalFormatting>
  <conditionalFormatting sqref="C25">
    <cfRule type="expression" dxfId="7" priority="8">
      <formula>$O25*100/$E25&gt;75</formula>
    </cfRule>
  </conditionalFormatting>
  <conditionalFormatting sqref="C25">
    <cfRule type="expression" dxfId="6" priority="9">
      <formula>AND($Y25&gt;0,$Y25&lt;3)</formula>
    </cfRule>
  </conditionalFormatting>
  <conditionalFormatting sqref="B28">
    <cfRule type="expression" dxfId="5" priority="4">
      <formula>$C28:$C6016=""</formula>
    </cfRule>
  </conditionalFormatting>
  <conditionalFormatting sqref="B28">
    <cfRule type="expression" dxfId="4" priority="5">
      <formula>AND($Y28&gt;0,$Y28&lt;3)</formula>
    </cfRule>
  </conditionalFormatting>
  <conditionalFormatting sqref="B28">
    <cfRule type="expression" dxfId="3" priority="6">
      <formula>$O28*100/$E28&gt;75</formula>
    </cfRule>
  </conditionalFormatting>
  <conditionalFormatting sqref="C28">
    <cfRule type="expression" dxfId="2" priority="1">
      <formula>$C28:$C6016=""</formula>
    </cfRule>
  </conditionalFormatting>
  <conditionalFormatting sqref="C28">
    <cfRule type="expression" dxfId="1" priority="2">
      <formula>AND($Y28&gt;0,$Y28&lt;3)</formula>
    </cfRule>
  </conditionalFormatting>
  <conditionalFormatting sqref="C28">
    <cfRule type="expression" dxfId="0" priority="3">
      <formula>$O28*100/$E28&gt;75</formula>
    </cfRule>
  </conditionalFormatting>
  <pageMargins left="0.39370078740157483" right="0.39370078740157483" top="0.39370078740157483" bottom="0.39370078740157483" header="0" footer="0"/>
  <pageSetup paperSize="9" scale="66" fitToWidth="0" fitToHeight="0" pageOrder="overThenDown" orientation="landscape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Q54"/>
  <sheetViews>
    <sheetView zoomScaleNormal="100" workbookViewId="0"/>
  </sheetViews>
  <sheetFormatPr defaultColWidth="9" defaultRowHeight="15" customHeight="1" x14ac:dyDescent="0.2"/>
  <cols>
    <col min="1" max="1" width="51.19921875" style="11" customWidth="1"/>
    <col min="2" max="2" width="13.09765625" style="11" customWidth="1"/>
    <col min="3" max="3" width="12.59765625" style="11" customWidth="1"/>
    <col min="4" max="4" width="12.3984375" style="11" customWidth="1"/>
    <col min="5" max="5" width="57.3984375" style="11" customWidth="1"/>
    <col min="6" max="1005" width="8.09765625" style="25" customWidth="1"/>
    <col min="1006" max="16384" width="9" style="6"/>
  </cols>
  <sheetData>
    <row r="1" spans="1:6" s="25" customFormat="1" ht="15" customHeight="1" x14ac:dyDescent="0.25">
      <c r="A1" s="75" t="s">
        <v>284</v>
      </c>
      <c r="B1" s="75"/>
      <c r="C1" s="75"/>
      <c r="D1" s="10"/>
      <c r="E1" s="10"/>
    </row>
    <row r="2" spans="1:6" s="25" customFormat="1" ht="15" customHeight="1" x14ac:dyDescent="0.2">
      <c r="A2" s="85" t="s">
        <v>285</v>
      </c>
      <c r="B2" s="74"/>
      <c r="C2" s="74"/>
      <c r="D2" s="4"/>
      <c r="E2" s="4"/>
    </row>
    <row r="3" spans="1:6" s="25" customFormat="1" ht="30" customHeight="1" x14ac:dyDescent="0.2">
      <c r="A3" s="132" t="s">
        <v>0</v>
      </c>
      <c r="B3" s="72" t="s">
        <v>168</v>
      </c>
      <c r="C3" s="133" t="s">
        <v>169</v>
      </c>
      <c r="D3" s="133"/>
      <c r="E3" s="134" t="s">
        <v>1</v>
      </c>
    </row>
    <row r="4" spans="1:6" s="25" customFormat="1" ht="30" customHeight="1" x14ac:dyDescent="0.2">
      <c r="A4" s="132"/>
      <c r="B4" s="133" t="s">
        <v>170</v>
      </c>
      <c r="C4" s="133"/>
      <c r="D4" s="72" t="s">
        <v>221</v>
      </c>
      <c r="E4" s="134"/>
    </row>
    <row r="5" spans="1:6" s="25" customFormat="1" ht="15" customHeight="1" x14ac:dyDescent="0.2">
      <c r="A5" s="135" t="s">
        <v>55</v>
      </c>
      <c r="B5" s="135"/>
      <c r="C5" s="135"/>
      <c r="D5" s="135"/>
      <c r="E5" s="135"/>
    </row>
    <row r="6" spans="1:6" s="25" customFormat="1" ht="15" customHeight="1" x14ac:dyDescent="0.2">
      <c r="A6" s="136" t="s">
        <v>56</v>
      </c>
      <c r="B6" s="136"/>
      <c r="C6" s="136"/>
      <c r="D6" s="136"/>
      <c r="E6" s="136"/>
    </row>
    <row r="7" spans="1:6" s="25" customFormat="1" ht="15" customHeight="1" x14ac:dyDescent="0.2">
      <c r="A7" s="4" t="s">
        <v>218</v>
      </c>
      <c r="B7" s="33">
        <v>-4.2</v>
      </c>
      <c r="C7" s="33">
        <v>-2.5</v>
      </c>
      <c r="D7" s="35" t="s">
        <v>35</v>
      </c>
      <c r="E7" s="61" t="s">
        <v>219</v>
      </c>
    </row>
    <row r="8" spans="1:6" s="25" customFormat="1" ht="26.25" customHeight="1" x14ac:dyDescent="0.2">
      <c r="A8" s="4" t="s">
        <v>57</v>
      </c>
      <c r="B8" s="21">
        <v>0.2</v>
      </c>
      <c r="C8" s="34">
        <v>2.2999999999999998</v>
      </c>
      <c r="D8" s="35" t="s">
        <v>35</v>
      </c>
      <c r="E8" s="61" t="s">
        <v>58</v>
      </c>
    </row>
    <row r="9" spans="1:6" s="25" customFormat="1" ht="15" customHeight="1" x14ac:dyDescent="0.2">
      <c r="A9" s="130" t="s">
        <v>59</v>
      </c>
      <c r="B9" s="130"/>
      <c r="C9" s="130"/>
      <c r="D9" s="130"/>
      <c r="E9" s="130"/>
    </row>
    <row r="10" spans="1:6" s="25" customFormat="1" ht="15" customHeight="1" x14ac:dyDescent="0.2">
      <c r="A10" s="129" t="s">
        <v>60</v>
      </c>
      <c r="B10" s="129"/>
      <c r="C10" s="129"/>
      <c r="D10" s="129"/>
      <c r="E10" s="129"/>
      <c r="F10" s="26"/>
    </row>
    <row r="11" spans="1:6" s="25" customFormat="1" ht="15" customHeight="1" x14ac:dyDescent="0.2">
      <c r="A11" s="4" t="s">
        <v>294</v>
      </c>
      <c r="B11" s="33">
        <v>15140.7</v>
      </c>
      <c r="C11" s="34">
        <v>934.3</v>
      </c>
      <c r="D11" s="33">
        <v>6.2</v>
      </c>
      <c r="E11" s="61" t="s">
        <v>295</v>
      </c>
      <c r="F11" s="26"/>
    </row>
    <row r="12" spans="1:6" s="25" customFormat="1" ht="15" customHeight="1" x14ac:dyDescent="0.2">
      <c r="A12" s="4" t="s">
        <v>61</v>
      </c>
      <c r="B12" s="99">
        <v>8157.57</v>
      </c>
      <c r="C12" s="100">
        <v>8066.89</v>
      </c>
      <c r="D12" s="33">
        <v>98.9</v>
      </c>
      <c r="E12" s="61" t="s">
        <v>62</v>
      </c>
      <c r="F12" s="26"/>
    </row>
    <row r="13" spans="1:6" s="25" customFormat="1" ht="15" customHeight="1" x14ac:dyDescent="0.2">
      <c r="A13" s="4" t="s">
        <v>63</v>
      </c>
      <c r="B13" s="21">
        <v>786.2</v>
      </c>
      <c r="C13" s="22">
        <v>42.9</v>
      </c>
      <c r="D13" s="21">
        <v>5.5</v>
      </c>
      <c r="E13" s="61" t="s">
        <v>64</v>
      </c>
      <c r="F13" s="26"/>
    </row>
    <row r="14" spans="1:6" s="25" customFormat="1" ht="15" customHeight="1" x14ac:dyDescent="0.2">
      <c r="A14" s="4" t="s">
        <v>172</v>
      </c>
      <c r="B14" s="7">
        <v>5.0999999999999996</v>
      </c>
      <c r="C14" s="7">
        <v>4.5999999999999996</v>
      </c>
      <c r="D14" s="7" t="s">
        <v>35</v>
      </c>
      <c r="E14" s="61" t="s">
        <v>173</v>
      </c>
    </row>
    <row r="15" spans="1:6" s="25" customFormat="1" ht="15" customHeight="1" x14ac:dyDescent="0.2">
      <c r="A15" s="130" t="s">
        <v>197</v>
      </c>
      <c r="B15" s="130"/>
      <c r="C15" s="130"/>
      <c r="D15" s="130"/>
      <c r="E15" s="130"/>
    </row>
    <row r="16" spans="1:6" s="25" customFormat="1" ht="15" customHeight="1" x14ac:dyDescent="0.2">
      <c r="A16" s="129" t="s">
        <v>198</v>
      </c>
      <c r="B16" s="129"/>
      <c r="C16" s="129"/>
      <c r="D16" s="129"/>
      <c r="E16" s="129"/>
    </row>
    <row r="17" spans="1:6" s="25" customFormat="1" ht="15" customHeight="1" x14ac:dyDescent="0.2">
      <c r="A17" s="4" t="s">
        <v>236</v>
      </c>
      <c r="B17" s="1"/>
      <c r="C17" s="23"/>
      <c r="D17" s="1"/>
      <c r="E17" s="61" t="s">
        <v>237</v>
      </c>
    </row>
    <row r="18" spans="1:6" s="25" customFormat="1" ht="15" customHeight="1" x14ac:dyDescent="0.2">
      <c r="A18" s="13" t="s">
        <v>65</v>
      </c>
      <c r="B18" s="21">
        <v>15965.7</v>
      </c>
      <c r="C18" s="22">
        <v>1005.2</v>
      </c>
      <c r="D18" s="21">
        <v>6.3</v>
      </c>
      <c r="E18" s="16" t="s">
        <v>66</v>
      </c>
    </row>
    <row r="19" spans="1:6" s="25" customFormat="1" ht="15" customHeight="1" x14ac:dyDescent="0.2">
      <c r="A19" s="27" t="s">
        <v>71</v>
      </c>
      <c r="B19" s="101">
        <v>425.9</v>
      </c>
      <c r="C19" s="126">
        <v>426</v>
      </c>
      <c r="D19" s="7" t="s">
        <v>35</v>
      </c>
      <c r="E19" s="28" t="s">
        <v>72</v>
      </c>
    </row>
    <row r="20" spans="1:6" s="25" customFormat="1" ht="15" customHeight="1" x14ac:dyDescent="0.2">
      <c r="A20" s="4" t="s">
        <v>67</v>
      </c>
      <c r="B20" s="33"/>
      <c r="C20" s="34"/>
      <c r="D20" s="36"/>
      <c r="E20" s="61" t="s">
        <v>68</v>
      </c>
      <c r="F20" s="26"/>
    </row>
    <row r="21" spans="1:6" ht="15" customHeight="1" x14ac:dyDescent="0.2">
      <c r="A21" s="13" t="s">
        <v>69</v>
      </c>
      <c r="B21" s="33">
        <v>200.1</v>
      </c>
      <c r="C21" s="34">
        <v>18.2</v>
      </c>
      <c r="D21" s="33">
        <v>9.1</v>
      </c>
      <c r="E21" s="16" t="s">
        <v>70</v>
      </c>
      <c r="F21" s="26"/>
    </row>
    <row r="22" spans="1:6" ht="15" customHeight="1" x14ac:dyDescent="0.2">
      <c r="A22" s="13" t="s">
        <v>71</v>
      </c>
      <c r="B22" s="33">
        <v>5.3</v>
      </c>
      <c r="C22" s="34">
        <v>7.7</v>
      </c>
      <c r="D22" s="37" t="s">
        <v>35</v>
      </c>
      <c r="E22" s="16" t="s">
        <v>72</v>
      </c>
      <c r="F22" s="26"/>
    </row>
    <row r="23" spans="1:6" ht="15" customHeight="1" x14ac:dyDescent="0.2">
      <c r="A23" s="4" t="s">
        <v>73</v>
      </c>
      <c r="B23" s="33"/>
      <c r="C23" s="34"/>
      <c r="D23" s="36"/>
      <c r="E23" s="61" t="s">
        <v>74</v>
      </c>
      <c r="F23" s="26"/>
    </row>
    <row r="24" spans="1:6" ht="15" customHeight="1" x14ac:dyDescent="0.2">
      <c r="A24" s="13" t="s">
        <v>240</v>
      </c>
      <c r="B24" s="33">
        <v>343900.1</v>
      </c>
      <c r="C24" s="102">
        <v>18725.7</v>
      </c>
      <c r="D24" s="33">
        <v>5.4</v>
      </c>
      <c r="E24" s="16" t="s">
        <v>241</v>
      </c>
      <c r="F24" s="26"/>
    </row>
    <row r="25" spans="1:6" ht="15" customHeight="1" x14ac:dyDescent="0.2">
      <c r="A25" s="13" t="s">
        <v>242</v>
      </c>
      <c r="B25" s="33">
        <v>185794</v>
      </c>
      <c r="C25" s="34">
        <v>12825.3</v>
      </c>
      <c r="D25" s="33">
        <v>6.9</v>
      </c>
      <c r="E25" s="16" t="s">
        <v>243</v>
      </c>
      <c r="F25" s="26"/>
    </row>
    <row r="26" spans="1:6" ht="15" customHeight="1" x14ac:dyDescent="0.2">
      <c r="A26" s="13" t="s">
        <v>75</v>
      </c>
      <c r="B26" s="33">
        <v>176605.2</v>
      </c>
      <c r="C26" s="34">
        <v>8519.1</v>
      </c>
      <c r="D26" s="33">
        <v>4.8</v>
      </c>
      <c r="E26" s="16" t="s">
        <v>76</v>
      </c>
      <c r="F26" s="26"/>
    </row>
    <row r="27" spans="1:6" ht="15" customHeight="1" x14ac:dyDescent="0.2">
      <c r="A27" s="130" t="s">
        <v>244</v>
      </c>
      <c r="B27" s="130"/>
      <c r="C27" s="130"/>
      <c r="D27" s="130"/>
      <c r="E27" s="130"/>
      <c r="F27" s="26"/>
    </row>
    <row r="28" spans="1:6" ht="15" customHeight="1" x14ac:dyDescent="0.2">
      <c r="A28" s="129" t="s">
        <v>245</v>
      </c>
      <c r="B28" s="129"/>
      <c r="C28" s="129"/>
      <c r="D28" s="129"/>
      <c r="E28" s="129"/>
      <c r="F28" s="26"/>
    </row>
    <row r="29" spans="1:6" ht="15" customHeight="1" x14ac:dyDescent="0.2">
      <c r="A29" s="3" t="s">
        <v>246</v>
      </c>
      <c r="B29" s="8"/>
      <c r="C29" s="9"/>
      <c r="D29" s="8"/>
      <c r="E29" s="61" t="s">
        <v>247</v>
      </c>
      <c r="F29" s="26"/>
    </row>
    <row r="30" spans="1:6" ht="15" customHeight="1" x14ac:dyDescent="0.2">
      <c r="A30" s="13" t="s">
        <v>77</v>
      </c>
      <c r="B30" s="33">
        <v>3213.1</v>
      </c>
      <c r="C30" s="34">
        <v>217.3</v>
      </c>
      <c r="D30" s="33">
        <v>6.8</v>
      </c>
      <c r="E30" s="16" t="s">
        <v>78</v>
      </c>
    </row>
    <row r="31" spans="1:6" ht="15" customHeight="1" x14ac:dyDescent="0.2">
      <c r="A31" s="13" t="s">
        <v>248</v>
      </c>
      <c r="B31" s="33">
        <v>237.7</v>
      </c>
      <c r="C31" s="34">
        <v>19.399999999999999</v>
      </c>
      <c r="D31" s="33">
        <v>8.1999999999999993</v>
      </c>
      <c r="E31" s="16" t="s">
        <v>249</v>
      </c>
    </row>
    <row r="32" spans="1:6" ht="15" customHeight="1" x14ac:dyDescent="0.2">
      <c r="A32" s="13" t="s">
        <v>79</v>
      </c>
      <c r="B32" s="33">
        <v>760.4</v>
      </c>
      <c r="C32" s="34">
        <v>45.7</v>
      </c>
      <c r="D32" s="33">
        <v>6</v>
      </c>
      <c r="E32" s="16" t="s">
        <v>80</v>
      </c>
    </row>
    <row r="33" spans="1:6" ht="15" customHeight="1" x14ac:dyDescent="0.2">
      <c r="A33" s="13" t="s">
        <v>81</v>
      </c>
      <c r="B33" s="33">
        <v>687.7</v>
      </c>
      <c r="C33" s="34">
        <v>44.1</v>
      </c>
      <c r="D33" s="33">
        <v>6.4</v>
      </c>
      <c r="E33" s="16" t="s">
        <v>82</v>
      </c>
    </row>
    <row r="34" spans="1:6" ht="15" customHeight="1" x14ac:dyDescent="0.2">
      <c r="A34" s="59" t="s">
        <v>250</v>
      </c>
      <c r="B34" s="33">
        <v>14.1</v>
      </c>
      <c r="C34" s="34">
        <v>0.9</v>
      </c>
      <c r="D34" s="33">
        <v>6.7</v>
      </c>
      <c r="E34" s="16" t="s">
        <v>251</v>
      </c>
    </row>
    <row r="35" spans="1:6" ht="15" customHeight="1" x14ac:dyDescent="0.2">
      <c r="A35" s="13" t="s">
        <v>83</v>
      </c>
      <c r="B35" s="33">
        <v>245.9</v>
      </c>
      <c r="C35" s="34">
        <v>15.6</v>
      </c>
      <c r="D35" s="33">
        <v>6.3</v>
      </c>
      <c r="E35" s="16" t="s">
        <v>84</v>
      </c>
    </row>
    <row r="36" spans="1:6" ht="15" customHeight="1" x14ac:dyDescent="0.2">
      <c r="A36" s="4" t="s">
        <v>252</v>
      </c>
      <c r="B36" s="33"/>
      <c r="C36" s="34"/>
      <c r="D36" s="33"/>
      <c r="E36" s="61" t="s">
        <v>253</v>
      </c>
    </row>
    <row r="37" spans="1:6" ht="15" customHeight="1" x14ac:dyDescent="0.2">
      <c r="A37" s="13" t="s">
        <v>69</v>
      </c>
      <c r="B37" s="33">
        <v>1452.4</v>
      </c>
      <c r="C37" s="34">
        <v>98.3</v>
      </c>
      <c r="D37" s="33">
        <v>6.8</v>
      </c>
      <c r="E37" s="16" t="s">
        <v>70</v>
      </c>
    </row>
    <row r="38" spans="1:6" ht="15" customHeight="1" x14ac:dyDescent="0.2">
      <c r="A38" s="13" t="s">
        <v>85</v>
      </c>
      <c r="B38" s="21">
        <v>997.1</v>
      </c>
      <c r="C38" s="22">
        <v>975.3</v>
      </c>
      <c r="D38" s="37" t="s">
        <v>35</v>
      </c>
      <c r="E38" s="16" t="s">
        <v>86</v>
      </c>
    </row>
    <row r="39" spans="1:6" ht="13.65" customHeight="1" x14ac:dyDescent="0.2">
      <c r="A39" s="50" t="s">
        <v>238</v>
      </c>
      <c r="B39" s="50"/>
      <c r="C39" s="63"/>
      <c r="D39" s="63"/>
      <c r="E39" s="63"/>
    </row>
    <row r="40" spans="1:6" ht="14.25" customHeight="1" x14ac:dyDescent="0.2">
      <c r="A40" s="68" t="s">
        <v>264</v>
      </c>
      <c r="B40" s="66"/>
      <c r="C40" s="66"/>
      <c r="D40" s="66"/>
      <c r="E40" s="66"/>
      <c r="F40" s="63"/>
    </row>
    <row r="41" spans="1:6" ht="15.75" customHeight="1" x14ac:dyDescent="0.2">
      <c r="A41" s="67" t="s">
        <v>254</v>
      </c>
      <c r="B41" s="63"/>
      <c r="C41" s="63"/>
      <c r="D41" s="63"/>
      <c r="E41" s="63"/>
    </row>
    <row r="42" spans="1:6" ht="16.350000000000001" customHeight="1" x14ac:dyDescent="0.2">
      <c r="A42" s="67" t="s">
        <v>306</v>
      </c>
      <c r="B42" s="65"/>
      <c r="C42" s="63"/>
      <c r="D42" s="63"/>
      <c r="E42" s="63"/>
    </row>
    <row r="43" spans="1:6" ht="15" customHeight="1" x14ac:dyDescent="0.2">
      <c r="A43" s="67" t="s">
        <v>255</v>
      </c>
      <c r="B43" s="63"/>
      <c r="C43" s="63"/>
      <c r="D43" s="63"/>
      <c r="E43" s="63"/>
    </row>
    <row r="44" spans="1:6" ht="16.350000000000001" customHeight="1" x14ac:dyDescent="0.2">
      <c r="A44" s="50" t="s">
        <v>290</v>
      </c>
      <c r="B44" s="103"/>
      <c r="C44" s="103"/>
      <c r="D44" s="103"/>
      <c r="E44" s="103"/>
    </row>
    <row r="45" spans="1:6" ht="15.75" customHeight="1" x14ac:dyDescent="0.2">
      <c r="A45" s="67" t="s">
        <v>256</v>
      </c>
      <c r="B45" s="63"/>
      <c r="C45" s="63"/>
      <c r="D45" s="63"/>
      <c r="E45" s="63"/>
    </row>
    <row r="46" spans="1:6" ht="15" customHeight="1" x14ac:dyDescent="0.2">
      <c r="A46" s="68" t="s">
        <v>257</v>
      </c>
      <c r="B46" s="66"/>
      <c r="C46" s="66"/>
      <c r="D46" s="66"/>
      <c r="E46" s="63"/>
    </row>
    <row r="47" spans="1:6" ht="15" customHeight="1" x14ac:dyDescent="0.2">
      <c r="A47" s="69" t="s">
        <v>239</v>
      </c>
      <c r="B47" s="43"/>
      <c r="C47" s="43"/>
      <c r="D47" s="43"/>
      <c r="E47" s="43"/>
      <c r="F47" s="64"/>
    </row>
    <row r="48" spans="1:6" ht="15" customHeight="1" x14ac:dyDescent="0.2">
      <c r="A48" s="42" t="s">
        <v>265</v>
      </c>
      <c r="B48" s="42"/>
      <c r="C48" s="42"/>
      <c r="D48" s="42"/>
      <c r="E48" s="42"/>
    </row>
    <row r="49" spans="1:5" ht="15" customHeight="1" x14ac:dyDescent="0.2">
      <c r="A49" s="42" t="s">
        <v>258</v>
      </c>
      <c r="B49" s="42"/>
      <c r="C49" s="42"/>
      <c r="D49" s="42"/>
      <c r="E49" s="42"/>
    </row>
    <row r="50" spans="1:5" ht="15" customHeight="1" x14ac:dyDescent="0.2">
      <c r="A50" s="64" t="s">
        <v>307</v>
      </c>
      <c r="B50" s="64"/>
      <c r="C50" s="42"/>
      <c r="D50" s="42"/>
      <c r="E50" s="42"/>
    </row>
    <row r="51" spans="1:5" ht="15" customHeight="1" x14ac:dyDescent="0.2">
      <c r="A51" s="42" t="s">
        <v>259</v>
      </c>
      <c r="B51" s="42"/>
      <c r="C51" s="42"/>
      <c r="D51" s="42"/>
      <c r="E51" s="42"/>
    </row>
    <row r="52" spans="1:5" ht="15" customHeight="1" x14ac:dyDescent="0.2">
      <c r="A52" s="42" t="s">
        <v>291</v>
      </c>
      <c r="B52" s="42"/>
      <c r="C52" s="42"/>
      <c r="D52" s="42"/>
      <c r="E52" s="42"/>
    </row>
    <row r="53" spans="1:5" ht="15" customHeight="1" x14ac:dyDescent="0.2">
      <c r="A53" s="42" t="s">
        <v>260</v>
      </c>
      <c r="B53" s="42"/>
      <c r="C53" s="42"/>
      <c r="D53" s="42"/>
      <c r="E53" s="42"/>
    </row>
    <row r="54" spans="1:5" ht="15" customHeight="1" x14ac:dyDescent="0.2">
      <c r="A54" s="42" t="s">
        <v>261</v>
      </c>
      <c r="B54" s="42"/>
      <c r="C54" s="42"/>
      <c r="D54" s="42"/>
      <c r="E54" s="42"/>
    </row>
  </sheetData>
  <mergeCells count="12">
    <mergeCell ref="A3:A4"/>
    <mergeCell ref="C3:D3"/>
    <mergeCell ref="E3:E4"/>
    <mergeCell ref="B4:C4"/>
    <mergeCell ref="A27:E27"/>
    <mergeCell ref="A28:E28"/>
    <mergeCell ref="A5:E5"/>
    <mergeCell ref="A6:E6"/>
    <mergeCell ref="A9:E9"/>
    <mergeCell ref="A10:E10"/>
    <mergeCell ref="A15:E15"/>
    <mergeCell ref="A16:E16"/>
  </mergeCells>
  <pageMargins left="0.39370078740157483" right="0.39370078740157483" top="0.39370078740157483" bottom="0.39370078740157483" header="0" footer="0"/>
  <pageSetup paperSize="9" scale="65" fitToWidth="0" fitToHeight="0" pageOrder="overThenDown" orientation="landscape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1"/>
  <sheetViews>
    <sheetView zoomScaleNormal="100" workbookViewId="0"/>
  </sheetViews>
  <sheetFormatPr defaultColWidth="9" defaultRowHeight="15" customHeight="1" x14ac:dyDescent="0.2"/>
  <cols>
    <col min="1" max="1" width="53.19921875" style="11" customWidth="1"/>
    <col min="2" max="2" width="13" style="11" customWidth="1"/>
    <col min="3" max="3" width="13.19921875" style="11" customWidth="1"/>
    <col min="4" max="4" width="13" style="11" customWidth="1"/>
    <col min="5" max="5" width="60" style="11" customWidth="1"/>
    <col min="6" max="16384" width="9" style="6"/>
  </cols>
  <sheetData>
    <row r="1" spans="1:10" ht="15" customHeight="1" x14ac:dyDescent="0.25">
      <c r="A1" s="75" t="s">
        <v>286</v>
      </c>
      <c r="B1" s="75"/>
      <c r="C1" s="75"/>
      <c r="D1" s="10"/>
      <c r="E1" s="10"/>
    </row>
    <row r="2" spans="1:10" ht="15" customHeight="1" x14ac:dyDescent="0.2">
      <c r="A2" s="85" t="s">
        <v>285</v>
      </c>
      <c r="B2" s="74"/>
      <c r="C2" s="74"/>
      <c r="D2" s="4"/>
      <c r="E2" s="4"/>
    </row>
    <row r="3" spans="1:10" ht="30" customHeight="1" x14ac:dyDescent="0.2">
      <c r="A3" s="132" t="s">
        <v>0</v>
      </c>
      <c r="B3" s="72" t="s">
        <v>168</v>
      </c>
      <c r="C3" s="133" t="s">
        <v>169</v>
      </c>
      <c r="D3" s="133"/>
      <c r="E3" s="134" t="s">
        <v>1</v>
      </c>
    </row>
    <row r="4" spans="1:10" ht="30" customHeight="1" x14ac:dyDescent="0.2">
      <c r="A4" s="132"/>
      <c r="B4" s="133" t="s">
        <v>170</v>
      </c>
      <c r="C4" s="133"/>
      <c r="D4" s="72" t="s">
        <v>221</v>
      </c>
      <c r="E4" s="134"/>
    </row>
    <row r="5" spans="1:10" ht="15" customHeight="1" x14ac:dyDescent="0.2">
      <c r="A5" s="130" t="s">
        <v>174</v>
      </c>
      <c r="B5" s="130"/>
      <c r="C5" s="130"/>
      <c r="D5" s="130"/>
      <c r="E5" s="130"/>
    </row>
    <row r="6" spans="1:10" ht="15" customHeight="1" x14ac:dyDescent="0.2">
      <c r="A6" s="129" t="s">
        <v>182</v>
      </c>
      <c r="B6" s="129"/>
      <c r="C6" s="129"/>
      <c r="D6" s="129"/>
      <c r="E6" s="129"/>
    </row>
    <row r="7" spans="1:10" ht="15" customHeight="1" x14ac:dyDescent="0.2">
      <c r="A7" s="4" t="s">
        <v>175</v>
      </c>
      <c r="B7" s="8"/>
      <c r="C7" s="9"/>
      <c r="D7" s="8"/>
      <c r="E7" s="61" t="s">
        <v>179</v>
      </c>
      <c r="F7" s="46"/>
    </row>
    <row r="8" spans="1:10" ht="15" customHeight="1" x14ac:dyDescent="0.2">
      <c r="A8" s="13" t="s">
        <v>87</v>
      </c>
      <c r="B8" s="104">
        <v>141193</v>
      </c>
      <c r="C8" s="105">
        <v>8902</v>
      </c>
      <c r="D8" s="106">
        <v>6.3</v>
      </c>
      <c r="E8" s="16" t="s">
        <v>88</v>
      </c>
      <c r="F8" s="46"/>
    </row>
    <row r="9" spans="1:10" ht="15" customHeight="1" x14ac:dyDescent="0.2">
      <c r="A9" s="13" t="s">
        <v>89</v>
      </c>
      <c r="B9" s="104">
        <v>36965</v>
      </c>
      <c r="C9" s="105">
        <v>2397</v>
      </c>
      <c r="D9" s="106">
        <v>6.5</v>
      </c>
      <c r="E9" s="16" t="s">
        <v>90</v>
      </c>
      <c r="F9" s="46"/>
    </row>
    <row r="10" spans="1:10" ht="15" customHeight="1" x14ac:dyDescent="0.2">
      <c r="A10" s="13" t="s">
        <v>176</v>
      </c>
      <c r="B10" s="104">
        <v>219881</v>
      </c>
      <c r="C10" s="105">
        <v>11108</v>
      </c>
      <c r="D10" s="106">
        <v>5.0999999999999996</v>
      </c>
      <c r="E10" s="16" t="s">
        <v>180</v>
      </c>
      <c r="F10" s="46"/>
    </row>
    <row r="11" spans="1:10" ht="15" customHeight="1" x14ac:dyDescent="0.2">
      <c r="A11" s="4" t="s">
        <v>91</v>
      </c>
      <c r="B11" s="104">
        <v>24225</v>
      </c>
      <c r="C11" s="105">
        <v>1310</v>
      </c>
      <c r="D11" s="106">
        <v>5.4</v>
      </c>
      <c r="E11" s="61" t="s">
        <v>199</v>
      </c>
      <c r="F11" s="46"/>
    </row>
    <row r="12" spans="1:10" ht="15" customHeight="1" x14ac:dyDescent="0.2">
      <c r="A12" s="4" t="s">
        <v>92</v>
      </c>
      <c r="B12" s="104">
        <v>888</v>
      </c>
      <c r="C12" s="105">
        <v>38</v>
      </c>
      <c r="D12" s="106">
        <v>4.3</v>
      </c>
      <c r="E12" s="61" t="s">
        <v>93</v>
      </c>
    </row>
    <row r="13" spans="1:10" ht="15" customHeight="1" x14ac:dyDescent="0.2">
      <c r="A13" s="3" t="s">
        <v>94</v>
      </c>
      <c r="B13" s="106">
        <v>159.9</v>
      </c>
      <c r="C13" s="107">
        <v>7.8</v>
      </c>
      <c r="D13" s="106">
        <v>4.9000000000000004</v>
      </c>
      <c r="E13" s="61" t="s">
        <v>95</v>
      </c>
      <c r="F13" s="46"/>
      <c r="G13" s="46"/>
      <c r="H13" s="46"/>
      <c r="I13" s="46"/>
      <c r="J13" s="46"/>
    </row>
    <row r="14" spans="1:10" ht="15" customHeight="1" x14ac:dyDescent="0.2">
      <c r="A14" s="4" t="s">
        <v>177</v>
      </c>
      <c r="B14" s="104">
        <v>11229</v>
      </c>
      <c r="C14" s="105">
        <v>635</v>
      </c>
      <c r="D14" s="106">
        <v>5.7</v>
      </c>
      <c r="E14" s="61" t="s">
        <v>181</v>
      </c>
      <c r="F14" s="46"/>
      <c r="G14" s="46"/>
      <c r="H14" s="46"/>
      <c r="I14" s="46"/>
      <c r="J14" s="46"/>
    </row>
    <row r="15" spans="1:10" ht="15" customHeight="1" x14ac:dyDescent="0.2">
      <c r="A15" s="130" t="s">
        <v>96</v>
      </c>
      <c r="B15" s="130"/>
      <c r="C15" s="130"/>
      <c r="D15" s="130"/>
      <c r="E15" s="130"/>
    </row>
    <row r="16" spans="1:10" ht="15" customHeight="1" x14ac:dyDescent="0.2">
      <c r="A16" s="129" t="s">
        <v>97</v>
      </c>
      <c r="B16" s="129"/>
      <c r="C16" s="129"/>
      <c r="D16" s="129"/>
      <c r="E16" s="129"/>
    </row>
    <row r="17" spans="1:10" ht="15" customHeight="1" x14ac:dyDescent="0.2">
      <c r="A17" s="4" t="s">
        <v>98</v>
      </c>
      <c r="B17" s="24">
        <v>7541</v>
      </c>
      <c r="C17" s="6">
        <v>311</v>
      </c>
      <c r="D17" s="21">
        <f>C17/B17*100</f>
        <v>4.1241214693011532</v>
      </c>
      <c r="E17" s="61" t="s">
        <v>99</v>
      </c>
      <c r="F17" s="46"/>
      <c r="G17" s="46"/>
      <c r="H17" s="46"/>
      <c r="I17" s="46"/>
      <c r="J17" s="46"/>
    </row>
    <row r="18" spans="1:10" ht="15" customHeight="1" x14ac:dyDescent="0.2">
      <c r="A18" s="4" t="s">
        <v>100</v>
      </c>
      <c r="B18" s="108">
        <v>18.399999999999999</v>
      </c>
      <c r="C18" s="109">
        <v>14.6</v>
      </c>
      <c r="D18" s="7" t="s">
        <v>35</v>
      </c>
      <c r="E18" s="61" t="s">
        <v>101</v>
      </c>
      <c r="F18" s="46"/>
    </row>
    <row r="19" spans="1:10" ht="15" customHeight="1" x14ac:dyDescent="0.2">
      <c r="A19" s="4" t="s">
        <v>102</v>
      </c>
      <c r="B19" s="24">
        <v>982</v>
      </c>
      <c r="C19" s="6">
        <v>102</v>
      </c>
      <c r="D19" s="21">
        <v>10.4</v>
      </c>
      <c r="E19" s="61" t="s">
        <v>103</v>
      </c>
      <c r="F19" s="46"/>
    </row>
    <row r="20" spans="1:10" ht="15" customHeight="1" x14ac:dyDescent="0.2">
      <c r="A20" s="4" t="s">
        <v>104</v>
      </c>
      <c r="B20" s="21">
        <v>44380.6</v>
      </c>
      <c r="C20" s="22">
        <v>3722.3</v>
      </c>
      <c r="D20" s="21">
        <v>8.4</v>
      </c>
      <c r="E20" s="61" t="s">
        <v>105</v>
      </c>
      <c r="F20" s="46"/>
    </row>
    <row r="21" spans="1:10" ht="15" customHeight="1" x14ac:dyDescent="0.2">
      <c r="A21" s="4" t="s">
        <v>106</v>
      </c>
      <c r="B21" s="24">
        <v>535</v>
      </c>
      <c r="C21" s="6">
        <v>31</v>
      </c>
      <c r="D21" s="21">
        <v>5.8</v>
      </c>
      <c r="E21" s="61" t="s">
        <v>200</v>
      </c>
      <c r="F21" s="46"/>
    </row>
    <row r="22" spans="1:10" ht="15" customHeight="1" x14ac:dyDescent="0.2">
      <c r="A22" s="4" t="s">
        <v>107</v>
      </c>
      <c r="B22" s="21">
        <v>49527.1</v>
      </c>
      <c r="C22" s="22">
        <v>3554.3</v>
      </c>
      <c r="D22" s="21">
        <v>7.2</v>
      </c>
      <c r="E22" s="61" t="s">
        <v>201</v>
      </c>
      <c r="F22" s="46"/>
    </row>
    <row r="23" spans="1:10" ht="15" customHeight="1" x14ac:dyDescent="0.2">
      <c r="A23" s="4" t="s">
        <v>178</v>
      </c>
      <c r="B23" s="21"/>
      <c r="C23" s="22"/>
      <c r="D23" s="21"/>
      <c r="E23" s="61" t="s">
        <v>183</v>
      </c>
      <c r="F23" s="46"/>
    </row>
    <row r="24" spans="1:10" ht="15" customHeight="1" x14ac:dyDescent="0.2">
      <c r="A24" s="13" t="s">
        <v>108</v>
      </c>
      <c r="B24" s="21">
        <v>839.4</v>
      </c>
      <c r="C24" s="22">
        <v>115.8</v>
      </c>
      <c r="D24" s="21">
        <v>13.8</v>
      </c>
      <c r="E24" s="16" t="s">
        <v>202</v>
      </c>
      <c r="F24" s="46"/>
    </row>
    <row r="25" spans="1:10" ht="15" customHeight="1" x14ac:dyDescent="0.2">
      <c r="A25" s="13" t="s">
        <v>109</v>
      </c>
      <c r="B25" s="21">
        <v>38842.400000000001</v>
      </c>
      <c r="C25" s="22">
        <v>3823.6</v>
      </c>
      <c r="D25" s="21">
        <v>9.8000000000000007</v>
      </c>
      <c r="E25" s="16" t="s">
        <v>110</v>
      </c>
    </row>
    <row r="26" spans="1:10" ht="15" customHeight="1" x14ac:dyDescent="0.2">
      <c r="A26" s="130" t="s">
        <v>189</v>
      </c>
      <c r="B26" s="130"/>
      <c r="C26" s="130"/>
      <c r="D26" s="130"/>
      <c r="E26" s="130"/>
    </row>
    <row r="27" spans="1:10" ht="15" customHeight="1" x14ac:dyDescent="0.2">
      <c r="A27" s="129" t="s">
        <v>190</v>
      </c>
      <c r="B27" s="129"/>
      <c r="C27" s="129"/>
      <c r="D27" s="129"/>
      <c r="E27" s="129"/>
    </row>
    <row r="28" spans="1:10" ht="15" customHeight="1" x14ac:dyDescent="0.2">
      <c r="A28" s="4" t="s">
        <v>298</v>
      </c>
      <c r="B28" s="21">
        <v>14580</v>
      </c>
      <c r="C28" s="22">
        <v>746.9</v>
      </c>
      <c r="D28" s="21">
        <v>5.0999999999999996</v>
      </c>
      <c r="E28" s="61" t="s">
        <v>299</v>
      </c>
      <c r="F28" s="46"/>
    </row>
    <row r="29" spans="1:10" ht="15" customHeight="1" x14ac:dyDescent="0.2">
      <c r="A29" s="110" t="s">
        <v>292</v>
      </c>
      <c r="B29" s="21">
        <v>11065.7</v>
      </c>
      <c r="C29" s="22">
        <v>622.29999999999995</v>
      </c>
      <c r="D29" s="21">
        <v>5.6</v>
      </c>
      <c r="E29" s="51" t="s">
        <v>293</v>
      </c>
      <c r="F29" s="46"/>
    </row>
    <row r="30" spans="1:10" ht="15" customHeight="1" x14ac:dyDescent="0.2">
      <c r="A30" s="4" t="s">
        <v>111</v>
      </c>
      <c r="B30" s="21"/>
      <c r="C30" s="22"/>
      <c r="D30" s="21"/>
      <c r="E30" s="61" t="s">
        <v>112</v>
      </c>
      <c r="F30" s="46"/>
    </row>
    <row r="31" spans="1:10" ht="15" customHeight="1" x14ac:dyDescent="0.2">
      <c r="A31" s="13" t="s">
        <v>113</v>
      </c>
      <c r="B31" s="33">
        <v>34996.9</v>
      </c>
      <c r="C31" s="22">
        <v>1835.2</v>
      </c>
      <c r="D31" s="21">
        <v>5.2</v>
      </c>
      <c r="E31" s="16" t="s">
        <v>114</v>
      </c>
      <c r="F31" s="46"/>
    </row>
    <row r="32" spans="1:10" ht="15" customHeight="1" x14ac:dyDescent="0.2">
      <c r="A32" s="13" t="s">
        <v>115</v>
      </c>
      <c r="B32" s="33">
        <v>5920.2</v>
      </c>
      <c r="C32" s="22">
        <v>565.70000000000005</v>
      </c>
      <c r="D32" s="21">
        <v>9.6</v>
      </c>
      <c r="E32" s="16" t="s">
        <v>116</v>
      </c>
      <c r="F32" s="46"/>
    </row>
    <row r="33" spans="1:6" ht="15" customHeight="1" x14ac:dyDescent="0.2">
      <c r="A33" s="13" t="s">
        <v>300</v>
      </c>
      <c r="B33" s="21">
        <v>3831.4</v>
      </c>
      <c r="C33" s="22">
        <v>129.4</v>
      </c>
      <c r="D33" s="21">
        <v>3.4</v>
      </c>
      <c r="E33" s="16" t="s">
        <v>301</v>
      </c>
      <c r="F33" s="46"/>
    </row>
    <row r="34" spans="1:6" ht="15" customHeight="1" x14ac:dyDescent="0.2">
      <c r="A34" s="4" t="s">
        <v>117</v>
      </c>
      <c r="B34" s="21"/>
      <c r="C34" s="22"/>
      <c r="D34" s="21"/>
      <c r="E34" s="61" t="s">
        <v>223</v>
      </c>
      <c r="F34" s="46"/>
    </row>
    <row r="35" spans="1:6" ht="15" customHeight="1" x14ac:dyDescent="0.2">
      <c r="A35" s="13" t="s">
        <v>113</v>
      </c>
      <c r="B35" s="21">
        <v>49.4</v>
      </c>
      <c r="C35" s="22">
        <v>49.3</v>
      </c>
      <c r="D35" s="21">
        <v>99.8</v>
      </c>
      <c r="E35" s="16" t="s">
        <v>114</v>
      </c>
      <c r="F35" s="46"/>
    </row>
    <row r="36" spans="1:6" ht="15" customHeight="1" x14ac:dyDescent="0.2">
      <c r="A36" s="13" t="s">
        <v>115</v>
      </c>
      <c r="B36" s="24">
        <v>302</v>
      </c>
      <c r="C36" s="6">
        <v>311</v>
      </c>
      <c r="D36" s="21">
        <v>103</v>
      </c>
      <c r="E36" s="16" t="s">
        <v>116</v>
      </c>
      <c r="F36" s="46"/>
    </row>
    <row r="37" spans="1:6" ht="15" customHeight="1" x14ac:dyDescent="0.2">
      <c r="A37" s="128" t="s">
        <v>209</v>
      </c>
      <c r="B37" s="47"/>
      <c r="C37" s="47"/>
      <c r="D37" s="47"/>
      <c r="E37" s="47"/>
      <c r="F37" s="46"/>
    </row>
    <row r="38" spans="1:6" ht="15" customHeight="1" x14ac:dyDescent="0.2">
      <c r="A38" s="128" t="s">
        <v>308</v>
      </c>
      <c r="B38" s="47"/>
      <c r="C38" s="47"/>
      <c r="D38" s="47"/>
      <c r="E38" s="47"/>
    </row>
    <row r="39" spans="1:6" ht="15" customHeight="1" x14ac:dyDescent="0.2">
      <c r="A39" s="128" t="s">
        <v>210</v>
      </c>
      <c r="B39" s="47"/>
      <c r="C39" s="47"/>
      <c r="D39" s="47"/>
      <c r="E39" s="47"/>
    </row>
    <row r="40" spans="1:6" ht="15" customHeight="1" x14ac:dyDescent="0.2">
      <c r="A40" s="128" t="s">
        <v>309</v>
      </c>
      <c r="B40" s="47"/>
      <c r="C40" s="47"/>
      <c r="D40" s="47"/>
      <c r="E40" s="47"/>
    </row>
    <row r="41" spans="1:6" ht="15" customHeight="1" x14ac:dyDescent="0.2">
      <c r="A41" s="128" t="s">
        <v>211</v>
      </c>
      <c r="B41" s="47"/>
      <c r="C41" s="47"/>
      <c r="D41" s="47"/>
      <c r="E41" s="47"/>
    </row>
    <row r="42" spans="1:6" ht="15" customHeight="1" x14ac:dyDescent="0.2">
      <c r="A42" s="128" t="s">
        <v>302</v>
      </c>
      <c r="B42" s="47"/>
      <c r="C42" s="47"/>
      <c r="D42" s="47"/>
      <c r="E42" s="47"/>
    </row>
    <row r="43" spans="1:6" ht="15" customHeight="1" x14ac:dyDescent="0.2">
      <c r="A43" s="128" t="s">
        <v>303</v>
      </c>
      <c r="B43" s="42"/>
      <c r="C43" s="42"/>
      <c r="D43" s="42"/>
      <c r="E43" s="42"/>
    </row>
    <row r="44" spans="1:6" s="73" customFormat="1" ht="15" customHeight="1" x14ac:dyDescent="0.2">
      <c r="A44" s="42" t="s">
        <v>212</v>
      </c>
      <c r="B44" s="42"/>
      <c r="C44" s="42"/>
      <c r="D44" s="42"/>
      <c r="E44" s="42"/>
    </row>
    <row r="45" spans="1:6" ht="15" customHeight="1" x14ac:dyDescent="0.2">
      <c r="A45" s="42" t="s">
        <v>310</v>
      </c>
      <c r="B45" s="42"/>
      <c r="C45" s="42"/>
      <c r="D45" s="42"/>
      <c r="E45" s="74"/>
    </row>
    <row r="46" spans="1:6" ht="15" customHeight="1" x14ac:dyDescent="0.2">
      <c r="A46" s="42" t="s">
        <v>230</v>
      </c>
      <c r="B46" s="42"/>
      <c r="C46" s="42"/>
      <c r="D46" s="42"/>
      <c r="E46" s="42"/>
    </row>
    <row r="47" spans="1:6" ht="15" customHeight="1" x14ac:dyDescent="0.2">
      <c r="A47" s="42" t="s">
        <v>311</v>
      </c>
      <c r="B47" s="42"/>
      <c r="C47" s="42"/>
      <c r="D47" s="42"/>
      <c r="E47" s="42"/>
    </row>
    <row r="48" spans="1:6" ht="15" customHeight="1" x14ac:dyDescent="0.2">
      <c r="A48" s="42" t="s">
        <v>231</v>
      </c>
      <c r="B48" s="42"/>
      <c r="C48" s="42"/>
      <c r="D48" s="42"/>
      <c r="E48" s="42"/>
    </row>
    <row r="49" spans="1:5" ht="15" customHeight="1" x14ac:dyDescent="0.2">
      <c r="A49" s="42" t="s">
        <v>304</v>
      </c>
      <c r="B49" s="42"/>
      <c r="C49" s="42"/>
      <c r="D49" s="42"/>
      <c r="E49" s="42"/>
    </row>
    <row r="50" spans="1:5" ht="15" customHeight="1" x14ac:dyDescent="0.2">
      <c r="A50" s="42" t="s">
        <v>305</v>
      </c>
      <c r="B50" s="42"/>
      <c r="C50" s="42"/>
      <c r="D50" s="42"/>
      <c r="E50" s="42"/>
    </row>
    <row r="51" spans="1:5" ht="15" customHeight="1" x14ac:dyDescent="0.2">
      <c r="A51" s="42"/>
      <c r="B51" s="42"/>
      <c r="C51" s="42"/>
      <c r="D51" s="42"/>
      <c r="E51" s="42"/>
    </row>
  </sheetData>
  <mergeCells count="10">
    <mergeCell ref="A27:E27"/>
    <mergeCell ref="A3:A4"/>
    <mergeCell ref="C3:D3"/>
    <mergeCell ref="E3:E4"/>
    <mergeCell ref="B4:C4"/>
    <mergeCell ref="A5:E5"/>
    <mergeCell ref="A6:E6"/>
    <mergeCell ref="A15:E15"/>
    <mergeCell ref="A16:E16"/>
    <mergeCell ref="A26:E26"/>
  </mergeCells>
  <pageMargins left="0.39370078740157483" right="0.39370078740157483" top="0.39370078740157483" bottom="0.39370078740157483" header="0" footer="0"/>
  <pageSetup paperSize="9" scale="69" fitToWidth="0" fitToHeight="0" pageOrder="overThenDown" orientation="landscape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zoomScaleNormal="100" workbookViewId="0"/>
  </sheetViews>
  <sheetFormatPr defaultColWidth="9" defaultRowHeight="15" customHeight="1" x14ac:dyDescent="0.2"/>
  <cols>
    <col min="1" max="1" width="49.19921875" style="4" customWidth="1"/>
    <col min="2" max="4" width="12" style="4" customWidth="1"/>
    <col min="5" max="5" width="47.8984375" style="4" customWidth="1"/>
    <col min="6" max="16384" width="9" style="6"/>
  </cols>
  <sheetData>
    <row r="1" spans="1:5" ht="15" customHeight="1" x14ac:dyDescent="0.25">
      <c r="A1" s="75" t="s">
        <v>288</v>
      </c>
      <c r="B1" s="75"/>
      <c r="C1" s="75"/>
      <c r="D1" s="10"/>
      <c r="E1" s="10"/>
    </row>
    <row r="2" spans="1:5" ht="15" customHeight="1" x14ac:dyDescent="0.2">
      <c r="A2" s="85" t="s">
        <v>285</v>
      </c>
      <c r="B2" s="74"/>
      <c r="C2" s="74"/>
    </row>
    <row r="3" spans="1:5" ht="30" customHeight="1" x14ac:dyDescent="0.2">
      <c r="A3" s="132" t="s">
        <v>0</v>
      </c>
      <c r="B3" s="84" t="s">
        <v>168</v>
      </c>
      <c r="C3" s="133" t="s">
        <v>169</v>
      </c>
      <c r="D3" s="133"/>
      <c r="E3" s="134" t="s">
        <v>1</v>
      </c>
    </row>
    <row r="4" spans="1:5" ht="30" customHeight="1" x14ac:dyDescent="0.2">
      <c r="A4" s="132"/>
      <c r="B4" s="133" t="s">
        <v>170</v>
      </c>
      <c r="C4" s="133"/>
      <c r="D4" s="84" t="s">
        <v>221</v>
      </c>
      <c r="E4" s="134"/>
    </row>
    <row r="5" spans="1:5" ht="15" customHeight="1" x14ac:dyDescent="0.2">
      <c r="A5" s="130" t="s">
        <v>118</v>
      </c>
      <c r="B5" s="130"/>
      <c r="C5" s="130"/>
      <c r="D5" s="130"/>
      <c r="E5" s="130"/>
    </row>
    <row r="6" spans="1:5" ht="15" customHeight="1" x14ac:dyDescent="0.2">
      <c r="A6" s="129" t="s">
        <v>119</v>
      </c>
      <c r="B6" s="129"/>
      <c r="C6" s="129"/>
      <c r="D6" s="129"/>
      <c r="E6" s="129"/>
    </row>
    <row r="7" spans="1:5" ht="15" customHeight="1" x14ac:dyDescent="0.2">
      <c r="A7" s="4" t="s">
        <v>120</v>
      </c>
      <c r="B7" s="1">
        <v>9289</v>
      </c>
      <c r="C7" s="111">
        <v>669.1</v>
      </c>
      <c r="D7" s="1">
        <v>7.2</v>
      </c>
      <c r="E7" s="61" t="s">
        <v>191</v>
      </c>
    </row>
    <row r="8" spans="1:5" ht="15" customHeight="1" x14ac:dyDescent="0.2">
      <c r="A8" s="4" t="s">
        <v>121</v>
      </c>
      <c r="B8" s="1">
        <v>29.6</v>
      </c>
      <c r="C8" s="111">
        <v>34.200000000000003</v>
      </c>
      <c r="D8" s="7" t="s">
        <v>35</v>
      </c>
      <c r="E8" s="61" t="s">
        <v>122</v>
      </c>
    </row>
    <row r="9" spans="1:5" ht="15" customHeight="1" x14ac:dyDescent="0.2">
      <c r="A9" s="130" t="s">
        <v>123</v>
      </c>
      <c r="B9" s="130"/>
      <c r="C9" s="130"/>
      <c r="D9" s="130"/>
      <c r="E9" s="130"/>
    </row>
    <row r="10" spans="1:5" ht="15" customHeight="1" x14ac:dyDescent="0.2">
      <c r="A10" s="129" t="s">
        <v>124</v>
      </c>
      <c r="B10" s="129"/>
      <c r="C10" s="129"/>
      <c r="D10" s="129"/>
      <c r="E10" s="129"/>
    </row>
    <row r="11" spans="1:5" ht="15" customHeight="1" x14ac:dyDescent="0.2">
      <c r="A11" s="4" t="s">
        <v>125</v>
      </c>
      <c r="B11" s="8"/>
      <c r="C11" s="9"/>
      <c r="D11" s="8"/>
      <c r="E11" s="61" t="s">
        <v>126</v>
      </c>
    </row>
    <row r="12" spans="1:5" ht="15" customHeight="1" x14ac:dyDescent="0.2">
      <c r="A12" s="13" t="s">
        <v>32</v>
      </c>
      <c r="B12" s="38">
        <v>2406973.2000000002</v>
      </c>
      <c r="C12" s="112">
        <v>132726.20000000001</v>
      </c>
      <c r="D12" s="38">
        <v>5.5</v>
      </c>
      <c r="E12" s="16" t="s">
        <v>33</v>
      </c>
    </row>
    <row r="13" spans="1:5" ht="15" customHeight="1" x14ac:dyDescent="0.2">
      <c r="A13" s="13" t="s">
        <v>127</v>
      </c>
      <c r="B13" s="92">
        <v>64078</v>
      </c>
      <c r="C13" s="92">
        <v>56241</v>
      </c>
      <c r="D13" s="113">
        <v>87.8</v>
      </c>
      <c r="E13" s="16" t="s">
        <v>128</v>
      </c>
    </row>
    <row r="14" spans="1:5" ht="18" customHeight="1" x14ac:dyDescent="0.2">
      <c r="A14" s="4" t="s">
        <v>184</v>
      </c>
      <c r="B14" s="2"/>
      <c r="D14" s="1"/>
      <c r="E14" s="61" t="s">
        <v>187</v>
      </c>
    </row>
    <row r="15" spans="1:5" ht="15" customHeight="1" x14ac:dyDescent="0.2">
      <c r="A15" s="13" t="s">
        <v>32</v>
      </c>
      <c r="B15" s="113">
        <v>366728.5</v>
      </c>
      <c r="C15" s="113">
        <v>32538.9</v>
      </c>
      <c r="D15" s="113">
        <v>8.9</v>
      </c>
      <c r="E15" s="16" t="s">
        <v>33</v>
      </c>
    </row>
    <row r="16" spans="1:5" ht="15" customHeight="1" x14ac:dyDescent="0.2">
      <c r="A16" s="13" t="s">
        <v>127</v>
      </c>
      <c r="B16" s="92">
        <v>9763</v>
      </c>
      <c r="C16" s="92">
        <v>13788</v>
      </c>
      <c r="D16" s="113">
        <v>141.19999999999999</v>
      </c>
      <c r="E16" s="16" t="s">
        <v>128</v>
      </c>
    </row>
    <row r="17" spans="1:5" ht="15" customHeight="1" x14ac:dyDescent="0.2">
      <c r="A17" s="130" t="s">
        <v>262</v>
      </c>
      <c r="B17" s="130"/>
      <c r="C17" s="130"/>
      <c r="D17" s="130"/>
      <c r="E17" s="130"/>
    </row>
    <row r="18" spans="1:5" ht="15" customHeight="1" x14ac:dyDescent="0.2">
      <c r="A18" s="129" t="s">
        <v>263</v>
      </c>
      <c r="B18" s="129"/>
      <c r="C18" s="129"/>
      <c r="D18" s="129"/>
      <c r="E18" s="129"/>
    </row>
    <row r="19" spans="1:5" ht="16.5" customHeight="1" x14ac:dyDescent="0.2">
      <c r="A19" s="4" t="s">
        <v>129</v>
      </c>
      <c r="B19" s="1">
        <v>318395.7</v>
      </c>
      <c r="C19" s="114">
        <v>15472.4</v>
      </c>
      <c r="D19" s="1">
        <v>4.9000000000000004</v>
      </c>
      <c r="E19" s="61" t="s">
        <v>130</v>
      </c>
    </row>
    <row r="20" spans="1:5" ht="15" customHeight="1" x14ac:dyDescent="0.2">
      <c r="A20" s="4" t="s">
        <v>185</v>
      </c>
      <c r="B20" s="1">
        <v>22951.200000000001</v>
      </c>
      <c r="C20" s="115">
        <v>1377.5</v>
      </c>
      <c r="D20" s="1">
        <v>6</v>
      </c>
      <c r="E20" s="61" t="s">
        <v>188</v>
      </c>
    </row>
    <row r="21" spans="1:5" ht="15" customHeight="1" x14ac:dyDescent="0.2">
      <c r="A21" s="4" t="s">
        <v>186</v>
      </c>
      <c r="B21" s="2">
        <v>7620</v>
      </c>
      <c r="C21" s="4">
        <v>454</v>
      </c>
      <c r="D21" s="1">
        <v>6</v>
      </c>
      <c r="E21" s="51" t="s">
        <v>235</v>
      </c>
    </row>
    <row r="22" spans="1:5" ht="15" customHeight="1" x14ac:dyDescent="0.2">
      <c r="A22" s="130" t="s">
        <v>131</v>
      </c>
      <c r="B22" s="130"/>
      <c r="C22" s="130"/>
      <c r="D22" s="130"/>
      <c r="E22" s="130"/>
    </row>
    <row r="23" spans="1:5" ht="15" customHeight="1" x14ac:dyDescent="0.2">
      <c r="A23" s="129" t="s">
        <v>132</v>
      </c>
      <c r="B23" s="129"/>
      <c r="C23" s="129"/>
      <c r="D23" s="129"/>
      <c r="E23" s="129"/>
    </row>
    <row r="24" spans="1:5" ht="15" customHeight="1" x14ac:dyDescent="0.2">
      <c r="A24" s="4" t="s">
        <v>133</v>
      </c>
      <c r="B24" s="2">
        <v>318405</v>
      </c>
      <c r="C24" s="4">
        <v>21281</v>
      </c>
      <c r="D24" s="1">
        <v>6.7</v>
      </c>
      <c r="E24" s="61" t="s">
        <v>134</v>
      </c>
    </row>
    <row r="25" spans="1:5" ht="15" customHeight="1" x14ac:dyDescent="0.2">
      <c r="A25" s="4" t="s">
        <v>135</v>
      </c>
      <c r="B25" s="2">
        <v>2636</v>
      </c>
      <c r="C25" s="4">
        <v>110</v>
      </c>
      <c r="D25" s="1">
        <v>4.2</v>
      </c>
      <c r="E25" s="61" t="s">
        <v>136</v>
      </c>
    </row>
    <row r="26" spans="1:5" ht="15" customHeight="1" x14ac:dyDescent="0.2">
      <c r="A26" s="130" t="s">
        <v>137</v>
      </c>
      <c r="B26" s="130"/>
      <c r="C26" s="130"/>
      <c r="D26" s="130"/>
      <c r="E26" s="130"/>
    </row>
    <row r="27" spans="1:5" ht="15" customHeight="1" x14ac:dyDescent="0.2">
      <c r="A27" s="129" t="s">
        <v>138</v>
      </c>
      <c r="B27" s="129"/>
      <c r="C27" s="129"/>
      <c r="D27" s="129"/>
      <c r="E27" s="129"/>
    </row>
    <row r="28" spans="1:5" ht="15" customHeight="1" x14ac:dyDescent="0.25">
      <c r="A28" s="10" t="s">
        <v>226</v>
      </c>
      <c r="B28" s="8"/>
      <c r="C28" s="9"/>
      <c r="D28" s="8"/>
      <c r="E28" s="29" t="s">
        <v>227</v>
      </c>
    </row>
    <row r="29" spans="1:5" ht="15" customHeight="1" x14ac:dyDescent="0.2">
      <c r="A29" s="4" t="s">
        <v>139</v>
      </c>
      <c r="B29" s="8"/>
      <c r="C29" s="9"/>
      <c r="D29" s="8"/>
      <c r="E29" s="30" t="s">
        <v>140</v>
      </c>
    </row>
    <row r="30" spans="1:5" ht="15" customHeight="1" x14ac:dyDescent="0.2">
      <c r="A30" s="13" t="s">
        <v>32</v>
      </c>
      <c r="B30" s="112">
        <v>201841.7</v>
      </c>
      <c r="C30" s="111">
        <v>12353.6</v>
      </c>
      <c r="D30" s="1">
        <v>6.1</v>
      </c>
      <c r="E30" s="16" t="s">
        <v>33</v>
      </c>
    </row>
    <row r="31" spans="1:5" ht="15" customHeight="1" x14ac:dyDescent="0.2">
      <c r="A31" s="13" t="s">
        <v>127</v>
      </c>
      <c r="B31" s="116">
        <v>7982</v>
      </c>
      <c r="C31" s="117">
        <v>8156</v>
      </c>
      <c r="D31" s="1">
        <v>102.2</v>
      </c>
      <c r="E31" s="16" t="s">
        <v>128</v>
      </c>
    </row>
    <row r="32" spans="1:5" ht="15" customHeight="1" x14ac:dyDescent="0.2">
      <c r="A32" s="4" t="s">
        <v>141</v>
      </c>
      <c r="B32" s="38"/>
      <c r="C32" s="9"/>
      <c r="D32" s="1"/>
      <c r="E32" s="30" t="s">
        <v>142</v>
      </c>
    </row>
    <row r="33" spans="1:5" ht="15" customHeight="1" x14ac:dyDescent="0.2">
      <c r="A33" s="13" t="s">
        <v>32</v>
      </c>
      <c r="B33" s="112">
        <v>203750.8</v>
      </c>
      <c r="C33" s="111">
        <v>12412.2</v>
      </c>
      <c r="D33" s="1">
        <v>6.1</v>
      </c>
      <c r="E33" s="16" t="s">
        <v>33</v>
      </c>
    </row>
    <row r="34" spans="1:5" ht="15" customHeight="1" x14ac:dyDescent="0.2">
      <c r="A34" s="13" t="s">
        <v>127</v>
      </c>
      <c r="B34" s="116">
        <v>8057</v>
      </c>
      <c r="C34" s="117">
        <v>8194</v>
      </c>
      <c r="D34" s="1">
        <v>101.7</v>
      </c>
      <c r="E34" s="16" t="s">
        <v>128</v>
      </c>
    </row>
    <row r="35" spans="1:5" ht="15" customHeight="1" x14ac:dyDescent="0.25">
      <c r="A35" s="10" t="s">
        <v>143</v>
      </c>
      <c r="B35" s="38"/>
      <c r="C35" s="9"/>
      <c r="D35" s="1"/>
      <c r="E35" s="29" t="s">
        <v>144</v>
      </c>
    </row>
    <row r="36" spans="1:5" ht="15" customHeight="1" x14ac:dyDescent="0.2">
      <c r="A36" s="4" t="s">
        <v>139</v>
      </c>
      <c r="B36" s="38"/>
      <c r="C36" s="9"/>
      <c r="D36" s="1"/>
      <c r="E36" s="30" t="s">
        <v>140</v>
      </c>
    </row>
    <row r="37" spans="1:5" ht="15" customHeight="1" x14ac:dyDescent="0.2">
      <c r="A37" s="13" t="s">
        <v>32</v>
      </c>
      <c r="B37" s="113">
        <v>138229.6</v>
      </c>
      <c r="C37" s="111">
        <v>9318.7999999999993</v>
      </c>
      <c r="D37" s="1">
        <v>6.7</v>
      </c>
      <c r="E37" s="16" t="s">
        <v>33</v>
      </c>
    </row>
    <row r="38" spans="1:5" ht="15" customHeight="1" x14ac:dyDescent="0.2">
      <c r="A38" s="13" t="s">
        <v>127</v>
      </c>
      <c r="B38" s="118">
        <v>11261</v>
      </c>
      <c r="C38" s="117">
        <v>11025</v>
      </c>
      <c r="D38" s="1">
        <v>97.9</v>
      </c>
      <c r="E38" s="16" t="s">
        <v>128</v>
      </c>
    </row>
    <row r="39" spans="1:5" ht="15" customHeight="1" x14ac:dyDescent="0.2">
      <c r="A39" s="4" t="s">
        <v>141</v>
      </c>
      <c r="B39" s="38"/>
      <c r="C39" s="9"/>
      <c r="D39" s="1"/>
      <c r="E39" s="30" t="s">
        <v>142</v>
      </c>
    </row>
    <row r="40" spans="1:5" ht="15" customHeight="1" x14ac:dyDescent="0.2">
      <c r="A40" s="13" t="s">
        <v>32</v>
      </c>
      <c r="B40" s="113">
        <v>140364.5</v>
      </c>
      <c r="C40" s="111">
        <v>9435.7000000000007</v>
      </c>
      <c r="D40" s="1">
        <v>6.7</v>
      </c>
      <c r="E40" s="16" t="s">
        <v>33</v>
      </c>
    </row>
    <row r="41" spans="1:5" ht="15" customHeight="1" x14ac:dyDescent="0.2">
      <c r="A41" s="13" t="s">
        <v>127</v>
      </c>
      <c r="B41" s="119">
        <v>11435</v>
      </c>
      <c r="C41" s="117">
        <v>11164</v>
      </c>
      <c r="D41" s="1">
        <v>97.6</v>
      </c>
      <c r="E41" s="16" t="s">
        <v>128</v>
      </c>
    </row>
    <row r="42" spans="1:5" ht="15" customHeight="1" x14ac:dyDescent="0.2">
      <c r="A42" s="50" t="s">
        <v>213</v>
      </c>
      <c r="B42" s="50"/>
      <c r="C42" s="50"/>
      <c r="D42" s="48"/>
      <c r="E42" s="46"/>
    </row>
    <row r="43" spans="1:5" ht="15" customHeight="1" x14ac:dyDescent="0.2">
      <c r="A43" s="47" t="s">
        <v>214</v>
      </c>
      <c r="B43" s="49"/>
      <c r="C43" s="49"/>
      <c r="D43" s="58"/>
    </row>
    <row r="44" spans="1:5" ht="15" customHeight="1" x14ac:dyDescent="0.2">
      <c r="A44" s="49" t="s">
        <v>215</v>
      </c>
      <c r="B44" s="49"/>
      <c r="C44" s="49"/>
      <c r="D44" s="49"/>
    </row>
    <row r="45" spans="1:5" ht="15" customHeight="1" x14ac:dyDescent="0.2">
      <c r="A45" s="47" t="s">
        <v>228</v>
      </c>
      <c r="B45" s="47"/>
      <c r="C45" s="47"/>
      <c r="D45" s="49"/>
    </row>
    <row r="46" spans="1:5" ht="15" customHeight="1" x14ac:dyDescent="0.2">
      <c r="A46" s="41" t="s">
        <v>232</v>
      </c>
      <c r="B46" s="41"/>
    </row>
    <row r="47" spans="1:5" ht="15" customHeight="1" x14ac:dyDescent="0.2">
      <c r="A47" s="42" t="s">
        <v>224</v>
      </c>
      <c r="B47" s="42"/>
      <c r="C47" s="42"/>
    </row>
    <row r="48" spans="1:5" ht="15" customHeight="1" x14ac:dyDescent="0.2">
      <c r="A48" s="41" t="s">
        <v>225</v>
      </c>
      <c r="B48" s="41"/>
    </row>
    <row r="49" spans="1:3" ht="15" customHeight="1" x14ac:dyDescent="0.2">
      <c r="A49" s="42" t="s">
        <v>229</v>
      </c>
      <c r="B49" s="42"/>
      <c r="C49" s="42"/>
    </row>
    <row r="50" spans="1:3" ht="15" customHeight="1" x14ac:dyDescent="0.2">
      <c r="A50" s="41"/>
      <c r="B50" s="41"/>
    </row>
  </sheetData>
  <mergeCells count="14">
    <mergeCell ref="A23:E23"/>
    <mergeCell ref="A26:E26"/>
    <mergeCell ref="A27:E27"/>
    <mergeCell ref="A18:E18"/>
    <mergeCell ref="A3:A4"/>
    <mergeCell ref="C3:D3"/>
    <mergeCell ref="E3:E4"/>
    <mergeCell ref="B4:C4"/>
    <mergeCell ref="A22:E22"/>
    <mergeCell ref="A5:E5"/>
    <mergeCell ref="A6:E6"/>
    <mergeCell ref="A9:E9"/>
    <mergeCell ref="A10:E10"/>
    <mergeCell ref="A17:E17"/>
  </mergeCells>
  <pageMargins left="0.39370078740157483" right="0.39370078740157483" top="0.39370078740157483" bottom="0.39370078740157483" header="0" footer="0"/>
  <pageSetup paperSize="9" scale="70" fitToWidth="0" fitToHeight="0" pageOrder="overThenDown" orientation="landscape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5"/>
  <sheetViews>
    <sheetView zoomScaleNormal="100" workbookViewId="0"/>
  </sheetViews>
  <sheetFormatPr defaultColWidth="9" defaultRowHeight="15" customHeight="1" x14ac:dyDescent="0.2"/>
  <cols>
    <col min="1" max="1" width="40.19921875" style="11" customWidth="1"/>
    <col min="2" max="4" width="12" style="11" customWidth="1"/>
    <col min="5" max="5" width="37.19921875" style="11" customWidth="1"/>
    <col min="6" max="7" width="8.5" style="6" customWidth="1"/>
    <col min="8" max="16384" width="9" style="6"/>
  </cols>
  <sheetData>
    <row r="1" spans="1:5" ht="15" customHeight="1" x14ac:dyDescent="0.25">
      <c r="A1" s="75" t="s">
        <v>287</v>
      </c>
      <c r="B1" s="75"/>
      <c r="C1" s="75"/>
      <c r="D1" s="10"/>
      <c r="E1" s="10"/>
    </row>
    <row r="2" spans="1:5" ht="15" customHeight="1" x14ac:dyDescent="0.2">
      <c r="A2" s="85" t="s">
        <v>285</v>
      </c>
      <c r="B2" s="74"/>
      <c r="C2" s="74"/>
      <c r="D2" s="4"/>
      <c r="E2" s="4"/>
    </row>
    <row r="3" spans="1:5" ht="30" customHeight="1" x14ac:dyDescent="0.2">
      <c r="A3" s="132" t="s">
        <v>0</v>
      </c>
      <c r="B3" s="84" t="s">
        <v>168</v>
      </c>
      <c r="C3" s="133" t="s">
        <v>169</v>
      </c>
      <c r="D3" s="133"/>
      <c r="E3" s="134" t="s">
        <v>1</v>
      </c>
    </row>
    <row r="4" spans="1:5" ht="30" customHeight="1" x14ac:dyDescent="0.2">
      <c r="A4" s="132"/>
      <c r="B4" s="133" t="s">
        <v>170</v>
      </c>
      <c r="C4" s="133"/>
      <c r="D4" s="84" t="s">
        <v>221</v>
      </c>
      <c r="E4" s="134"/>
    </row>
    <row r="5" spans="1:5" ht="15" customHeight="1" x14ac:dyDescent="0.2">
      <c r="A5" s="130" t="s">
        <v>145</v>
      </c>
      <c r="B5" s="130"/>
      <c r="C5" s="130"/>
      <c r="D5" s="130"/>
      <c r="E5" s="130"/>
    </row>
    <row r="6" spans="1:5" ht="15" customHeight="1" x14ac:dyDescent="0.2">
      <c r="A6" s="129" t="s">
        <v>146</v>
      </c>
      <c r="B6" s="129"/>
      <c r="C6" s="129"/>
      <c r="D6" s="129"/>
      <c r="E6" s="129"/>
    </row>
    <row r="7" spans="1:5" ht="15" customHeight="1" x14ac:dyDescent="0.25">
      <c r="A7" s="10" t="s">
        <v>147</v>
      </c>
      <c r="B7" s="8"/>
      <c r="C7" s="9"/>
      <c r="D7" s="8"/>
      <c r="E7" s="29" t="s">
        <v>148</v>
      </c>
    </row>
    <row r="8" spans="1:5" ht="15" customHeight="1" x14ac:dyDescent="0.2">
      <c r="A8" s="4" t="s">
        <v>139</v>
      </c>
      <c r="B8" s="8"/>
      <c r="C8" s="9"/>
      <c r="D8" s="8"/>
      <c r="E8" s="61" t="s">
        <v>140</v>
      </c>
    </row>
    <row r="9" spans="1:5" ht="15" customHeight="1" x14ac:dyDescent="0.2">
      <c r="A9" s="13" t="s">
        <v>32</v>
      </c>
      <c r="B9" s="21">
        <v>55596.9</v>
      </c>
      <c r="C9" s="22">
        <v>3352.3</v>
      </c>
      <c r="D9" s="21">
        <v>6</v>
      </c>
      <c r="E9" s="16" t="s">
        <v>33</v>
      </c>
    </row>
    <row r="10" spans="1:5" ht="15" customHeight="1" x14ac:dyDescent="0.2">
      <c r="A10" s="13" t="s">
        <v>127</v>
      </c>
      <c r="B10" s="120">
        <v>2199</v>
      </c>
      <c r="C10" s="121">
        <v>2213</v>
      </c>
      <c r="D10" s="21">
        <v>100.7</v>
      </c>
      <c r="E10" s="16" t="s">
        <v>128</v>
      </c>
    </row>
    <row r="11" spans="1:5" ht="15" customHeight="1" x14ac:dyDescent="0.2">
      <c r="A11" s="4" t="s">
        <v>141</v>
      </c>
      <c r="B11" s="24"/>
      <c r="C11" s="6"/>
      <c r="D11" s="21"/>
      <c r="E11" s="61" t="s">
        <v>142</v>
      </c>
    </row>
    <row r="12" spans="1:5" ht="15" customHeight="1" x14ac:dyDescent="0.2">
      <c r="A12" s="13" t="s">
        <v>32</v>
      </c>
      <c r="B12" s="21">
        <v>54925.5</v>
      </c>
      <c r="C12" s="22">
        <v>3324.5</v>
      </c>
      <c r="D12" s="21">
        <v>6.1</v>
      </c>
      <c r="E12" s="16" t="s">
        <v>33</v>
      </c>
    </row>
    <row r="13" spans="1:5" ht="15" customHeight="1" x14ac:dyDescent="0.2">
      <c r="A13" s="13" t="s">
        <v>127</v>
      </c>
      <c r="B13" s="120">
        <v>2172</v>
      </c>
      <c r="C13" s="121">
        <v>2195</v>
      </c>
      <c r="D13" s="21">
        <v>101</v>
      </c>
      <c r="E13" s="16" t="s">
        <v>128</v>
      </c>
    </row>
    <row r="14" spans="1:5" ht="15" customHeight="1" x14ac:dyDescent="0.25">
      <c r="A14" s="10" t="s">
        <v>149</v>
      </c>
      <c r="B14" s="24"/>
      <c r="C14" s="6"/>
      <c r="D14" s="21"/>
      <c r="E14" s="29" t="s">
        <v>150</v>
      </c>
    </row>
    <row r="15" spans="1:5" ht="15" customHeight="1" x14ac:dyDescent="0.2">
      <c r="A15" s="4" t="s">
        <v>139</v>
      </c>
      <c r="B15" s="24"/>
      <c r="C15" s="6"/>
      <c r="D15" s="21"/>
      <c r="E15" s="61" t="s">
        <v>140</v>
      </c>
    </row>
    <row r="16" spans="1:5" ht="15" customHeight="1" x14ac:dyDescent="0.2">
      <c r="A16" s="13" t="s">
        <v>32</v>
      </c>
      <c r="B16" s="21">
        <v>35743.199999999997</v>
      </c>
      <c r="C16" s="22">
        <v>2201.9</v>
      </c>
      <c r="D16" s="21">
        <v>6.2</v>
      </c>
      <c r="E16" s="16" t="s">
        <v>33</v>
      </c>
    </row>
    <row r="17" spans="1:5" ht="15" customHeight="1" x14ac:dyDescent="0.2">
      <c r="A17" s="13" t="s">
        <v>127</v>
      </c>
      <c r="B17" s="120">
        <v>952</v>
      </c>
      <c r="C17" s="121">
        <v>933</v>
      </c>
      <c r="D17" s="21">
        <v>98.1</v>
      </c>
      <c r="E17" s="16" t="s">
        <v>128</v>
      </c>
    </row>
    <row r="18" spans="1:5" ht="15" customHeight="1" x14ac:dyDescent="0.2">
      <c r="A18" s="4" t="s">
        <v>141</v>
      </c>
      <c r="B18" s="24"/>
      <c r="C18" s="6"/>
      <c r="D18" s="21"/>
      <c r="E18" s="61" t="s">
        <v>142</v>
      </c>
    </row>
    <row r="19" spans="1:5" ht="15" customHeight="1" x14ac:dyDescent="0.2">
      <c r="A19" s="13" t="s">
        <v>32</v>
      </c>
      <c r="B19" s="21">
        <v>33189.9</v>
      </c>
      <c r="C19" s="22">
        <v>1908.1</v>
      </c>
      <c r="D19" s="21">
        <v>5.7</v>
      </c>
      <c r="E19" s="16" t="s">
        <v>33</v>
      </c>
    </row>
    <row r="20" spans="1:5" ht="15" customHeight="1" x14ac:dyDescent="0.2">
      <c r="A20" s="13" t="s">
        <v>127</v>
      </c>
      <c r="B20" s="120">
        <v>884</v>
      </c>
      <c r="C20" s="121">
        <v>809</v>
      </c>
      <c r="D20" s="21">
        <v>91.5</v>
      </c>
      <c r="E20" s="16" t="s">
        <v>128</v>
      </c>
    </row>
    <row r="21" spans="1:5" ht="15" customHeight="1" x14ac:dyDescent="0.2">
      <c r="A21" s="130" t="s">
        <v>151</v>
      </c>
      <c r="B21" s="130"/>
      <c r="C21" s="130"/>
      <c r="D21" s="130"/>
      <c r="E21" s="130"/>
    </row>
    <row r="22" spans="1:5" ht="15" customHeight="1" x14ac:dyDescent="0.2">
      <c r="A22" s="129" t="s">
        <v>152</v>
      </c>
      <c r="B22" s="129"/>
      <c r="C22" s="129"/>
      <c r="D22" s="129"/>
      <c r="E22" s="129"/>
    </row>
    <row r="23" spans="1:5" ht="15" customHeight="1" x14ac:dyDescent="0.2">
      <c r="A23" s="4" t="s">
        <v>192</v>
      </c>
      <c r="B23" s="8"/>
      <c r="C23" s="9"/>
      <c r="D23" s="8"/>
      <c r="E23" s="61" t="s">
        <v>194</v>
      </c>
    </row>
    <row r="24" spans="1:5" ht="15" customHeight="1" x14ac:dyDescent="0.2">
      <c r="A24" s="13" t="s">
        <v>32</v>
      </c>
      <c r="B24" s="38">
        <v>442689.4</v>
      </c>
      <c r="C24" s="38">
        <v>29113.3</v>
      </c>
      <c r="D24" s="38">
        <v>6.6</v>
      </c>
      <c r="E24" s="16" t="s">
        <v>33</v>
      </c>
    </row>
    <row r="25" spans="1:5" ht="15" customHeight="1" x14ac:dyDescent="0.2">
      <c r="A25" s="13" t="s">
        <v>127</v>
      </c>
      <c r="B25" s="127">
        <v>11785</v>
      </c>
      <c r="C25" s="127">
        <v>12336</v>
      </c>
      <c r="D25" s="71">
        <v>104.7</v>
      </c>
      <c r="E25" s="16" t="s">
        <v>128</v>
      </c>
    </row>
    <row r="26" spans="1:5" ht="29.25" customHeight="1" x14ac:dyDescent="0.2">
      <c r="A26" s="4" t="s">
        <v>193</v>
      </c>
      <c r="B26" s="70"/>
      <c r="C26" s="70"/>
      <c r="D26" s="71"/>
      <c r="E26" s="61" t="s">
        <v>195</v>
      </c>
    </row>
    <row r="27" spans="1:5" ht="15" customHeight="1" x14ac:dyDescent="0.2">
      <c r="A27" s="13" t="s">
        <v>32</v>
      </c>
      <c r="B27" s="71">
        <v>5758149</v>
      </c>
      <c r="C27" s="71">
        <v>334012.90000000002</v>
      </c>
      <c r="D27" s="71">
        <v>5.8</v>
      </c>
      <c r="E27" s="16" t="s">
        <v>33</v>
      </c>
    </row>
    <row r="28" spans="1:5" ht="15" customHeight="1" x14ac:dyDescent="0.2">
      <c r="A28" s="13" t="s">
        <v>127</v>
      </c>
      <c r="B28" s="70">
        <v>153595</v>
      </c>
      <c r="C28" s="70">
        <v>141561</v>
      </c>
      <c r="D28" s="71">
        <v>92.2</v>
      </c>
      <c r="E28" s="16" t="s">
        <v>128</v>
      </c>
    </row>
    <row r="29" spans="1:5" ht="15" customHeight="1" x14ac:dyDescent="0.2">
      <c r="A29" s="130" t="s">
        <v>296</v>
      </c>
      <c r="B29" s="130"/>
      <c r="C29" s="130"/>
      <c r="D29" s="130"/>
      <c r="E29" s="130"/>
    </row>
    <row r="30" spans="1:5" ht="15" customHeight="1" x14ac:dyDescent="0.2">
      <c r="A30" s="129" t="s">
        <v>297</v>
      </c>
      <c r="B30" s="129"/>
      <c r="C30" s="129"/>
      <c r="D30" s="129"/>
      <c r="E30" s="129"/>
    </row>
    <row r="31" spans="1:5" ht="15" customHeight="1" x14ac:dyDescent="0.2">
      <c r="A31" s="4" t="s">
        <v>153</v>
      </c>
      <c r="B31" s="2"/>
      <c r="C31" s="3"/>
      <c r="D31" s="2"/>
      <c r="E31" s="61" t="s">
        <v>154</v>
      </c>
    </row>
    <row r="32" spans="1:5" ht="15" customHeight="1" x14ac:dyDescent="0.2">
      <c r="A32" s="13" t="s">
        <v>32</v>
      </c>
      <c r="B32" s="24">
        <v>3415274</v>
      </c>
      <c r="C32" s="6">
        <v>204734</v>
      </c>
      <c r="D32" s="21">
        <v>6</v>
      </c>
      <c r="E32" s="16" t="s">
        <v>33</v>
      </c>
    </row>
    <row r="33" spans="1:5" ht="15" customHeight="1" x14ac:dyDescent="0.2">
      <c r="A33" s="13" t="s">
        <v>272</v>
      </c>
      <c r="B33" s="24">
        <v>90759</v>
      </c>
      <c r="C33" s="6">
        <v>86643</v>
      </c>
      <c r="D33" s="21">
        <v>95.5</v>
      </c>
      <c r="E33" s="16" t="s">
        <v>273</v>
      </c>
    </row>
    <row r="34" spans="1:5" ht="15" customHeight="1" x14ac:dyDescent="0.2">
      <c r="A34" s="4" t="s">
        <v>155</v>
      </c>
      <c r="B34" s="24"/>
      <c r="C34" s="6"/>
      <c r="D34" s="21"/>
      <c r="E34" s="61" t="s">
        <v>156</v>
      </c>
    </row>
    <row r="35" spans="1:5" ht="15" customHeight="1" x14ac:dyDescent="0.2">
      <c r="A35" s="13" t="s">
        <v>32</v>
      </c>
      <c r="B35" s="24">
        <v>3085935</v>
      </c>
      <c r="C35" s="6">
        <v>184991</v>
      </c>
      <c r="D35" s="21">
        <v>6</v>
      </c>
      <c r="E35" s="16" t="s">
        <v>33</v>
      </c>
    </row>
    <row r="36" spans="1:5" ht="15" customHeight="1" x14ac:dyDescent="0.2">
      <c r="A36" s="13" t="s">
        <v>270</v>
      </c>
      <c r="B36" s="24">
        <v>205747</v>
      </c>
      <c r="C36" s="6">
        <v>207921</v>
      </c>
      <c r="D36" s="21">
        <v>101.1</v>
      </c>
      <c r="E36" s="16" t="s">
        <v>271</v>
      </c>
    </row>
    <row r="37" spans="1:5" ht="30" customHeight="1" x14ac:dyDescent="0.2">
      <c r="A37" s="4" t="s">
        <v>157</v>
      </c>
      <c r="B37" s="24"/>
      <c r="C37" s="6"/>
      <c r="D37" s="21"/>
      <c r="E37" s="61" t="s">
        <v>233</v>
      </c>
    </row>
    <row r="38" spans="1:5" ht="15" customHeight="1" x14ac:dyDescent="0.2">
      <c r="A38" s="13" t="s">
        <v>32</v>
      </c>
      <c r="B38" s="123">
        <v>2036324</v>
      </c>
      <c r="C38" s="124">
        <v>120153</v>
      </c>
      <c r="D38" s="123">
        <v>5.9</v>
      </c>
      <c r="E38" s="16" t="s">
        <v>33</v>
      </c>
    </row>
    <row r="39" spans="1:5" ht="15" customHeight="1" x14ac:dyDescent="0.2">
      <c r="A39" s="13" t="s">
        <v>272</v>
      </c>
      <c r="B39" s="123">
        <v>54114</v>
      </c>
      <c r="C39" s="125">
        <v>50849</v>
      </c>
      <c r="D39" s="21">
        <v>94</v>
      </c>
      <c r="E39" s="16" t="s">
        <v>274</v>
      </c>
    </row>
    <row r="40" spans="1:5" ht="15" customHeight="1" x14ac:dyDescent="0.2">
      <c r="A40" s="130" t="s">
        <v>158</v>
      </c>
      <c r="B40" s="130"/>
      <c r="C40" s="130"/>
      <c r="D40" s="130"/>
      <c r="E40" s="130"/>
    </row>
    <row r="41" spans="1:5" ht="15" customHeight="1" x14ac:dyDescent="0.2">
      <c r="A41" s="129" t="s">
        <v>159</v>
      </c>
      <c r="B41" s="129"/>
      <c r="C41" s="129"/>
      <c r="D41" s="129"/>
      <c r="E41" s="129"/>
    </row>
    <row r="42" spans="1:5" ht="27" customHeight="1" x14ac:dyDescent="0.2">
      <c r="A42" s="4" t="s">
        <v>275</v>
      </c>
      <c r="B42" s="122">
        <v>5304156</v>
      </c>
      <c r="C42" s="6">
        <v>369626</v>
      </c>
      <c r="D42" s="21">
        <v>7</v>
      </c>
      <c r="E42" s="61" t="s">
        <v>276</v>
      </c>
    </row>
    <row r="43" spans="1:5" ht="15" customHeight="1" x14ac:dyDescent="0.2">
      <c r="A43" s="13" t="s">
        <v>160</v>
      </c>
      <c r="B43" s="24">
        <v>112216</v>
      </c>
      <c r="C43" s="6">
        <v>7059</v>
      </c>
      <c r="D43" s="21">
        <v>6.3</v>
      </c>
      <c r="E43" s="16" t="s">
        <v>161</v>
      </c>
    </row>
    <row r="44" spans="1:5" ht="15" customHeight="1" x14ac:dyDescent="0.2">
      <c r="A44" s="13" t="s">
        <v>162</v>
      </c>
      <c r="B44" s="24">
        <v>5056056</v>
      </c>
      <c r="C44" s="6">
        <v>353790</v>
      </c>
      <c r="D44" s="21">
        <v>7</v>
      </c>
      <c r="E44" s="16" t="s">
        <v>163</v>
      </c>
    </row>
    <row r="45" spans="1:5" ht="15" customHeight="1" x14ac:dyDescent="0.2">
      <c r="A45" s="44" t="s">
        <v>216</v>
      </c>
      <c r="B45" s="44"/>
      <c r="C45" s="44"/>
      <c r="D45" s="44"/>
      <c r="E45" s="44"/>
    </row>
    <row r="46" spans="1:5" ht="15" customHeight="1" x14ac:dyDescent="0.2">
      <c r="A46" s="47" t="s">
        <v>217</v>
      </c>
      <c r="B46" s="47"/>
      <c r="C46" s="47"/>
      <c r="D46" s="47"/>
      <c r="E46" s="47"/>
    </row>
    <row r="47" spans="1:5" ht="15" customHeight="1" x14ac:dyDescent="0.2">
      <c r="A47" s="128" t="s">
        <v>312</v>
      </c>
      <c r="B47" s="47"/>
      <c r="C47" s="47"/>
      <c r="D47" s="47"/>
      <c r="E47" s="47"/>
    </row>
    <row r="48" spans="1:5" ht="15" customHeight="1" x14ac:dyDescent="0.2">
      <c r="A48" s="47" t="s">
        <v>277</v>
      </c>
      <c r="B48" s="47"/>
      <c r="C48" s="47"/>
      <c r="D48" s="47"/>
      <c r="E48" s="47"/>
    </row>
    <row r="49" spans="1:5" ht="15" customHeight="1" x14ac:dyDescent="0.2">
      <c r="A49" s="47" t="s">
        <v>289</v>
      </c>
      <c r="B49" s="47"/>
      <c r="C49" s="47"/>
      <c r="D49" s="47"/>
      <c r="E49" s="47"/>
    </row>
    <row r="50" spans="1:5" ht="15" customHeight="1" x14ac:dyDescent="0.2">
      <c r="A50" s="45" t="s">
        <v>220</v>
      </c>
      <c r="B50" s="45"/>
      <c r="C50" s="45"/>
      <c r="D50" s="45"/>
      <c r="E50" s="45"/>
    </row>
    <row r="51" spans="1:5" ht="15" customHeight="1" x14ac:dyDescent="0.2">
      <c r="A51" s="42" t="s">
        <v>234</v>
      </c>
      <c r="B51" s="42"/>
      <c r="C51" s="42"/>
      <c r="D51" s="42"/>
      <c r="E51" s="42"/>
    </row>
    <row r="52" spans="1:5" ht="15" customHeight="1" x14ac:dyDescent="0.2">
      <c r="A52" s="42" t="s">
        <v>313</v>
      </c>
      <c r="B52" s="42"/>
      <c r="C52" s="42"/>
      <c r="D52" s="42"/>
      <c r="E52" s="42"/>
    </row>
    <row r="53" spans="1:5" ht="15" customHeight="1" x14ac:dyDescent="0.2">
      <c r="A53" s="42" t="s">
        <v>278</v>
      </c>
      <c r="B53" s="42"/>
      <c r="C53" s="42"/>
      <c r="D53" s="42"/>
      <c r="E53" s="42"/>
    </row>
    <row r="54" spans="1:5" ht="15" customHeight="1" x14ac:dyDescent="0.2">
      <c r="A54" s="42" t="s">
        <v>279</v>
      </c>
      <c r="B54" s="42"/>
      <c r="C54" s="42"/>
      <c r="D54" s="42"/>
      <c r="E54" s="42"/>
    </row>
    <row r="55" spans="1:5" ht="15" customHeight="1" x14ac:dyDescent="0.2">
      <c r="A55" s="42"/>
      <c r="B55" s="42"/>
      <c r="C55" s="42"/>
      <c r="D55" s="42"/>
      <c r="E55" s="42"/>
    </row>
  </sheetData>
  <mergeCells count="12">
    <mergeCell ref="A41:E41"/>
    <mergeCell ref="A5:E5"/>
    <mergeCell ref="A6:E6"/>
    <mergeCell ref="A21:E21"/>
    <mergeCell ref="A22:E22"/>
    <mergeCell ref="A29:E29"/>
    <mergeCell ref="A30:E30"/>
    <mergeCell ref="A3:A4"/>
    <mergeCell ref="C3:D3"/>
    <mergeCell ref="E3:E4"/>
    <mergeCell ref="B4:C4"/>
    <mergeCell ref="A40:E40"/>
  </mergeCells>
  <pageMargins left="0.39370078740157483" right="0.39370078740157483" top="0.39370078740157483" bottom="0.39370078740157483" header="0" footer="0"/>
  <pageSetup paperSize="9" scale="63" fitToWidth="0" fitToHeight="0" pageOrder="overThenDown" orientation="landscape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207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6</vt:i4>
      </vt:variant>
    </vt:vector>
  </HeadingPairs>
  <TitlesOfParts>
    <vt:vector size="11" baseType="lpstr">
      <vt:lpstr>Strona 1 - Tabl. przeglądowa I </vt:lpstr>
      <vt:lpstr>Strona 2 - Tabl. przeglądowa I </vt:lpstr>
      <vt:lpstr>Strona 3 - Tabl. przeglądowa I </vt:lpstr>
      <vt:lpstr>Strona 4 - Tabl. przeglądowa I </vt:lpstr>
      <vt:lpstr>Strona 5 - Tabl. przeglądowa I </vt:lpstr>
      <vt:lpstr>I._WOJEWÓDZTWO_NA_TLE_KRAJU_W_2023_R.</vt:lpstr>
      <vt:lpstr>I._WOJEWÓDZTWO_NA_TLE_KRAJU_W_2023_R.__cd.</vt:lpstr>
      <vt:lpstr>I._WOJEWÓDZTWO_NA_TLE_KRAJU_W_2023_R.__cd.__.</vt:lpstr>
      <vt:lpstr>I._WOJEWÓDZTWO_NA_TLE_KRAJU_W_2023_R.__cd.__..</vt:lpstr>
      <vt:lpstr>I._WOJEWÓDZTWO_NA_TLE_KRAJU_W_2023_R.__dok.</vt:lpstr>
      <vt:lpstr>'Strona 5 - Tabl. przeglądowa I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Muszewski Andrzej</cp:lastModifiedBy>
  <cp:revision>51</cp:revision>
  <cp:lastPrinted>2025-12-23T10:41:38Z</cp:lastPrinted>
  <dcterms:created xsi:type="dcterms:W3CDTF">2020-12-17T15:09:13Z</dcterms:created>
  <dcterms:modified xsi:type="dcterms:W3CDTF">2025-12-30T08:30:09Z</dcterms:modified>
</cp:coreProperties>
</file>